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28800" windowHeight="12435"/>
  </bookViews>
  <sheets>
    <sheet name="奥铃-2060副驾驶员座椅-（L168100000554）" sheetId="1" r:id="rId1"/>
  </sheets>
  <definedNames>
    <definedName name="_xlnm._FilterDatabase" localSheetId="0" hidden="1">'奥铃-2060副驾驶员座椅-（L168100000554）'!$A$6:$AM$133</definedName>
    <definedName name="_xlnm.Print_Area" localSheetId="0">'奥铃-2060副驾驶员座椅-（L168100000554）'!$A$1:$AC$137</definedName>
  </definedNames>
  <calcPr calcId="145621"/>
</workbook>
</file>

<file path=xl/calcChain.xml><?xml version="1.0" encoding="utf-8"?>
<calcChain xmlns="http://schemas.openxmlformats.org/spreadsheetml/2006/main">
  <c r="S50" i="1" l="1"/>
  <c r="AH92" i="1" l="1"/>
  <c r="AH52" i="1" l="1"/>
  <c r="AH9" i="1" l="1"/>
  <c r="AH10" i="1"/>
  <c r="AH11" i="1"/>
  <c r="AH12" i="1"/>
  <c r="AH13" i="1"/>
  <c r="AH14" i="1"/>
  <c r="AH15" i="1"/>
  <c r="AH16" i="1"/>
  <c r="AH17" i="1"/>
  <c r="AH18" i="1"/>
  <c r="AH19" i="1"/>
  <c r="AH20" i="1"/>
  <c r="AH21" i="1"/>
  <c r="AH22" i="1"/>
  <c r="AH23" i="1"/>
  <c r="AH24" i="1"/>
  <c r="AH25" i="1"/>
  <c r="AH26" i="1"/>
  <c r="AH27" i="1"/>
  <c r="AH28" i="1"/>
  <c r="AH29" i="1"/>
  <c r="AH30" i="1"/>
  <c r="AH31" i="1"/>
  <c r="AH32" i="1"/>
  <c r="AH33" i="1"/>
  <c r="AH34" i="1"/>
  <c r="AH35" i="1"/>
  <c r="AH36" i="1"/>
  <c r="AH37" i="1"/>
  <c r="AH38" i="1"/>
  <c r="AH39" i="1"/>
  <c r="AH40" i="1"/>
  <c r="AH41" i="1"/>
  <c r="AH42" i="1"/>
  <c r="AH43" i="1"/>
  <c r="AH44" i="1"/>
  <c r="AH45" i="1"/>
  <c r="AH49" i="1"/>
  <c r="AH50" i="1"/>
  <c r="AH51" i="1"/>
  <c r="AH53" i="1"/>
  <c r="AH54" i="1"/>
  <c r="AH55" i="1"/>
  <c r="AH56" i="1"/>
  <c r="AH58" i="1"/>
  <c r="AH59" i="1"/>
  <c r="AH60" i="1"/>
  <c r="AH61" i="1"/>
  <c r="AH62" i="1"/>
  <c r="AH63" i="1"/>
  <c r="AH64" i="1"/>
  <c r="AH65" i="1"/>
  <c r="AH66" i="1"/>
  <c r="AH67" i="1"/>
  <c r="AH68" i="1"/>
  <c r="AH69" i="1"/>
  <c r="AH70" i="1"/>
  <c r="AH71" i="1"/>
  <c r="AH72" i="1"/>
  <c r="AH73" i="1"/>
  <c r="AH74" i="1"/>
  <c r="AH75" i="1"/>
  <c r="AH76" i="1"/>
  <c r="AH77" i="1"/>
  <c r="AH78" i="1"/>
  <c r="AH82" i="1"/>
  <c r="AH83" i="1"/>
  <c r="AH84" i="1"/>
  <c r="AH85" i="1"/>
  <c r="AH86" i="1"/>
  <c r="AH87" i="1"/>
  <c r="AH88" i="1"/>
  <c r="AH89" i="1"/>
  <c r="AH90" i="1"/>
  <c r="AH91" i="1"/>
  <c r="AH93" i="1"/>
  <c r="AH94" i="1"/>
  <c r="AH95" i="1"/>
  <c r="AH96" i="1"/>
  <c r="AH100" i="1"/>
  <c r="AH101" i="1"/>
  <c r="AH102" i="1"/>
  <c r="AH103" i="1"/>
  <c r="AH104" i="1"/>
  <c r="AH105" i="1"/>
  <c r="AH106" i="1"/>
  <c r="AH107" i="1"/>
  <c r="AH108" i="1"/>
  <c r="AH109" i="1"/>
  <c r="AH110" i="1"/>
  <c r="AH111" i="1"/>
  <c r="AH112" i="1"/>
  <c r="AH113" i="1"/>
  <c r="AH114" i="1"/>
  <c r="AH115" i="1"/>
  <c r="AH116" i="1"/>
  <c r="AH131" i="1"/>
  <c r="AH7" i="1"/>
  <c r="AF138" i="1" l="1"/>
  <c r="AG138" i="1"/>
  <c r="AE138" i="1" l="1"/>
  <c r="S9" i="1" l="1"/>
  <c r="S82" i="1" l="1"/>
  <c r="S75" i="1"/>
  <c r="S59" i="1"/>
  <c r="S49" i="1" l="1"/>
  <c r="S38" i="1"/>
  <c r="S22" i="1"/>
  <c r="S100" i="1" l="1"/>
  <c r="S94" i="1" s="1"/>
  <c r="S90" i="1"/>
  <c r="S93" i="1" l="1"/>
  <c r="S8" i="1"/>
  <c r="S7" i="1" l="1"/>
</calcChain>
</file>

<file path=xl/sharedStrings.xml><?xml version="1.0" encoding="utf-8"?>
<sst xmlns="http://schemas.openxmlformats.org/spreadsheetml/2006/main" count="1131" uniqueCount="371">
  <si>
    <t>初始材料清单(BOM)</t>
    <phoneticPr fontId="3" type="noConversion"/>
  </si>
  <si>
    <t xml:space="preserve"> 车 型</t>
    <phoneticPr fontId="3" type="noConversion"/>
  </si>
  <si>
    <t>产品图号</t>
    <phoneticPr fontId="3" type="noConversion"/>
  </si>
  <si>
    <t>版本</t>
  </si>
  <si>
    <t>文件编号</t>
    <phoneticPr fontId="3" type="noConversion"/>
  </si>
  <si>
    <t>BOM类型</t>
    <phoneticPr fontId="3" type="noConversion"/>
  </si>
  <si>
    <t xml:space="preserve"> 名 称</t>
  </si>
  <si>
    <t>处数</t>
  </si>
  <si>
    <t>更改标记</t>
  </si>
  <si>
    <t>设计BOM</t>
  </si>
  <si>
    <t>序号</t>
    <phoneticPr fontId="3" type="noConversion"/>
  </si>
  <si>
    <t>水平</t>
    <phoneticPr fontId="3" type="noConversion"/>
  </si>
  <si>
    <t>图号</t>
    <phoneticPr fontId="3" type="noConversion"/>
  </si>
  <si>
    <t>更改水平</t>
    <phoneticPr fontId="3" type="noConversion"/>
  </si>
  <si>
    <t>零件名称</t>
  </si>
  <si>
    <t>数量</t>
  </si>
  <si>
    <t>单位</t>
    <phoneticPr fontId="3" type="noConversion"/>
  </si>
  <si>
    <t>材料</t>
  </si>
  <si>
    <t>规格</t>
    <phoneticPr fontId="3" type="noConversion"/>
  </si>
  <si>
    <t>重量（kg/ea）</t>
    <phoneticPr fontId="3" type="noConversion"/>
  </si>
  <si>
    <t>属性</t>
    <phoneticPr fontId="3" type="noConversion"/>
  </si>
  <si>
    <t>重要度分级</t>
    <phoneticPr fontId="3" type="noConversion"/>
  </si>
  <si>
    <t>QAD零件编码</t>
    <phoneticPr fontId="3" type="noConversion"/>
  </si>
  <si>
    <t>供应商</t>
    <phoneticPr fontId="3" type="noConversion"/>
  </si>
  <si>
    <t>单价</t>
    <phoneticPr fontId="3" type="noConversion"/>
  </si>
  <si>
    <t>金额</t>
    <phoneticPr fontId="3" type="noConversion"/>
  </si>
  <si>
    <t>备注</t>
    <phoneticPr fontId="3" type="noConversion"/>
  </si>
  <si>
    <t>生产落线</t>
    <phoneticPr fontId="3" type="noConversion"/>
  </si>
  <si>
    <t>单价</t>
    <phoneticPr fontId="3" type="noConversion"/>
  </si>
  <si>
    <t>√</t>
    <phoneticPr fontId="3" type="noConversion"/>
  </si>
  <si>
    <t>副驾驶员座椅</t>
    <phoneticPr fontId="3" type="noConversion"/>
  </si>
  <si>
    <t>ea</t>
  </si>
  <si>
    <t>ASSY</t>
    <phoneticPr fontId="3" type="noConversion"/>
  </si>
  <si>
    <t>N/A</t>
    <phoneticPr fontId="3" type="noConversion"/>
  </si>
  <si>
    <t>√</t>
    <phoneticPr fontId="3" type="noConversion"/>
  </si>
  <si>
    <t>N/A</t>
    <phoneticPr fontId="3" type="noConversion"/>
  </si>
  <si>
    <t>N/A</t>
    <phoneticPr fontId="3" type="noConversion"/>
  </si>
  <si>
    <t>√</t>
  </si>
  <si>
    <t>副司机背右旁接板</t>
    <phoneticPr fontId="3" type="noConversion"/>
  </si>
  <si>
    <t>Q235</t>
    <phoneticPr fontId="3" type="noConversion"/>
  </si>
  <si>
    <t>Q235</t>
    <phoneticPr fontId="3" type="noConversion"/>
  </si>
  <si>
    <t>靠背弯管</t>
    <phoneticPr fontId="3" type="noConversion"/>
  </si>
  <si>
    <t>Φ25x1.5</t>
    <phoneticPr fontId="3" type="noConversion"/>
  </si>
  <si>
    <t>副司机头枕管架</t>
    <phoneticPr fontId="3" type="noConversion"/>
  </si>
  <si>
    <t>Φ5</t>
    <phoneticPr fontId="3" type="noConversion"/>
  </si>
  <si>
    <t>1B180-6805007</t>
  </si>
  <si>
    <t>S形弹簧固定片</t>
  </si>
  <si>
    <t>副司机背下支撑管</t>
  </si>
  <si>
    <t>Φ25x1.5</t>
    <phoneticPr fontId="3" type="noConversion"/>
  </si>
  <si>
    <t>Q370C08</t>
  </si>
  <si>
    <t>焊接六角螺母</t>
    <phoneticPr fontId="3" type="noConversion"/>
  </si>
  <si>
    <t>M8</t>
    <phoneticPr fontId="3" type="noConversion"/>
  </si>
  <si>
    <t>ea</t>
    <phoneticPr fontId="3" type="noConversion"/>
  </si>
  <si>
    <t>大背折叠器上连接板</t>
    <phoneticPr fontId="3" type="noConversion"/>
  </si>
  <si>
    <t>ea</t>
    <phoneticPr fontId="3" type="noConversion"/>
  </si>
  <si>
    <t>1B180-6904112</t>
    <phoneticPr fontId="3" type="noConversion"/>
  </si>
  <si>
    <t>大背折叠器铆钉A</t>
    <phoneticPr fontId="3" type="noConversion"/>
  </si>
  <si>
    <t>大背折叠器旋转中心铆钉</t>
    <phoneticPr fontId="3" type="noConversion"/>
  </si>
  <si>
    <t>1B180-6904115</t>
    <phoneticPr fontId="3" type="noConversion"/>
  </si>
  <si>
    <t>大背折叠器下连接板固定铆钉</t>
    <phoneticPr fontId="3" type="noConversion"/>
  </si>
  <si>
    <t>1B180-6904116</t>
    <phoneticPr fontId="3" type="noConversion"/>
  </si>
  <si>
    <t>大背折叠器手把</t>
    <phoneticPr fontId="3" type="noConversion"/>
  </si>
  <si>
    <t>大背折叠器上齿板</t>
    <phoneticPr fontId="3" type="noConversion"/>
  </si>
  <si>
    <t>大背折叠器固定板</t>
    <phoneticPr fontId="3" type="noConversion"/>
  </si>
  <si>
    <t>大背折叠器下连接板</t>
    <phoneticPr fontId="3" type="noConversion"/>
  </si>
  <si>
    <t>大背折叠器解锁弹簧</t>
    <phoneticPr fontId="3" type="noConversion"/>
  </si>
  <si>
    <t>ASSY</t>
    <phoneticPr fontId="3" type="noConversion"/>
  </si>
  <si>
    <t>√</t>
    <phoneticPr fontId="3" type="noConversion"/>
  </si>
  <si>
    <t>Q1460820</t>
    <phoneticPr fontId="3" type="noConversion"/>
  </si>
  <si>
    <t>六角头螺栓、弹簧垫圈和平垫圈组合件</t>
    <phoneticPr fontId="3" type="noConversion"/>
  </si>
  <si>
    <t>√</t>
    <phoneticPr fontId="3" type="noConversion"/>
  </si>
  <si>
    <t>xxxxxx</t>
    <phoneticPr fontId="3" type="noConversion"/>
  </si>
  <si>
    <t>合棉预埋钢丝A</t>
    <phoneticPr fontId="3" type="noConversion"/>
  </si>
  <si>
    <t>合棉预埋钢丝B</t>
    <phoneticPr fontId="3" type="noConversion"/>
  </si>
  <si>
    <t>合棉预埋钢丝C</t>
    <phoneticPr fontId="3" type="noConversion"/>
  </si>
  <si>
    <t>√</t>
    <phoneticPr fontId="3" type="noConversion"/>
  </si>
  <si>
    <t>合棉预埋钢丝D</t>
    <phoneticPr fontId="3" type="noConversion"/>
  </si>
  <si>
    <t>√</t>
    <phoneticPr fontId="3" type="noConversion"/>
  </si>
  <si>
    <t>N/A</t>
    <phoneticPr fontId="3" type="noConversion"/>
  </si>
  <si>
    <t>副驾驶员座椅小背骨架总成</t>
    <phoneticPr fontId="3" type="noConversion"/>
  </si>
  <si>
    <t>小背管架</t>
    <phoneticPr fontId="3" type="noConversion"/>
  </si>
  <si>
    <t>√</t>
    <phoneticPr fontId="3" type="noConversion"/>
  </si>
  <si>
    <t>置物盒固定片</t>
    <phoneticPr fontId="3" type="noConversion"/>
  </si>
  <si>
    <t>小背支撑板</t>
    <phoneticPr fontId="3" type="noConversion"/>
  </si>
  <si>
    <t>1B180-6905101</t>
    <phoneticPr fontId="3" type="noConversion"/>
  </si>
  <si>
    <t>小背旋转轴固定座</t>
    <phoneticPr fontId="3" type="noConversion"/>
  </si>
  <si>
    <t>小背下连接管</t>
    <phoneticPr fontId="3" type="noConversion"/>
  </si>
  <si>
    <t>小背左旁接板</t>
    <phoneticPr fontId="3" type="noConversion"/>
  </si>
  <si>
    <t>焊接六角螺母</t>
    <phoneticPr fontId="3" type="noConversion"/>
  </si>
  <si>
    <t>大背折叠器铆钉A</t>
    <phoneticPr fontId="3" type="noConversion"/>
  </si>
  <si>
    <t>小背折叠器铆钉B</t>
    <phoneticPr fontId="3" type="noConversion"/>
  </si>
  <si>
    <t>1B180-6904114</t>
    <phoneticPr fontId="3" type="noConversion"/>
  </si>
  <si>
    <t>大背折叠器旋转中心铆钉</t>
    <phoneticPr fontId="3" type="noConversion"/>
  </si>
  <si>
    <t>大背折叠器下连接板固定铆钉</t>
    <phoneticPr fontId="3" type="noConversion"/>
  </si>
  <si>
    <t>小背折叠器解锁块</t>
    <phoneticPr fontId="3" type="noConversion"/>
  </si>
  <si>
    <t>1B180-6904118</t>
    <phoneticPr fontId="3" type="noConversion"/>
  </si>
  <si>
    <t>大背折叠器上齿板</t>
    <phoneticPr fontId="3" type="noConversion"/>
  </si>
  <si>
    <t>1B180-6904119</t>
    <phoneticPr fontId="3" type="noConversion"/>
  </si>
  <si>
    <t>大背折叠器下齿板</t>
    <phoneticPr fontId="3" type="noConversion"/>
  </si>
  <si>
    <t>1B180-6904121</t>
    <phoneticPr fontId="3" type="noConversion"/>
  </si>
  <si>
    <t>大背折叠器固定板</t>
    <phoneticPr fontId="3" type="noConversion"/>
  </si>
  <si>
    <t>小背折叠器下连接板</t>
    <phoneticPr fontId="3" type="noConversion"/>
  </si>
  <si>
    <t>1B180-6904124</t>
    <phoneticPr fontId="3" type="noConversion"/>
  </si>
  <si>
    <t>大背折叠器解锁弹簧</t>
    <phoneticPr fontId="3" type="noConversion"/>
  </si>
  <si>
    <t>旋转轴套</t>
    <phoneticPr fontId="3" type="noConversion"/>
  </si>
  <si>
    <t>Q1460820</t>
    <phoneticPr fontId="3" type="noConversion"/>
  </si>
  <si>
    <t>六角头螺栓、弹簧垫圈和平垫圈组合件</t>
    <phoneticPr fontId="3" type="noConversion"/>
  </si>
  <si>
    <t>副驾驶员座椅小背合棉总成</t>
    <phoneticPr fontId="3" type="noConversion"/>
  </si>
  <si>
    <t>中间连接板总成</t>
    <phoneticPr fontId="3" type="noConversion"/>
  </si>
  <si>
    <t>中间连接板旋转轴</t>
    <phoneticPr fontId="3" type="noConversion"/>
  </si>
  <si>
    <t>ASSY</t>
    <phoneticPr fontId="3" type="noConversion"/>
  </si>
  <si>
    <t>副驾驶员座椅座垫合棉总成</t>
    <phoneticPr fontId="3" type="noConversion"/>
  </si>
  <si>
    <t>副驾驶员座椅座垫骨架总成</t>
    <phoneticPr fontId="3" type="noConversion"/>
  </si>
  <si>
    <t>座垫左前地脚</t>
  </si>
  <si>
    <t>Q235</t>
    <phoneticPr fontId="3" type="noConversion"/>
  </si>
  <si>
    <t>座垫右前地脚</t>
    <phoneticPr fontId="3" type="noConversion"/>
  </si>
  <si>
    <t>Q235</t>
    <phoneticPr fontId="3" type="noConversion"/>
  </si>
  <si>
    <t>座垫左后地脚</t>
    <phoneticPr fontId="3" type="noConversion"/>
  </si>
  <si>
    <t>2</t>
    <phoneticPr fontId="3" type="noConversion"/>
  </si>
  <si>
    <t>座垫右后地脚</t>
    <phoneticPr fontId="3" type="noConversion"/>
  </si>
  <si>
    <t>座垫前端钢丝A</t>
    <phoneticPr fontId="3" type="noConversion"/>
  </si>
  <si>
    <t>座垫前端钢丝B</t>
    <phoneticPr fontId="3" type="noConversion"/>
  </si>
  <si>
    <t>座垫后端钢丝A</t>
    <phoneticPr fontId="3" type="noConversion"/>
  </si>
  <si>
    <t>座垫后端钢丝B</t>
    <phoneticPr fontId="3" type="noConversion"/>
  </si>
  <si>
    <t>座垫后端钢丝C</t>
    <phoneticPr fontId="3" type="noConversion"/>
  </si>
  <si>
    <t>座垫左侧钢丝A</t>
    <phoneticPr fontId="3" type="noConversion"/>
  </si>
  <si>
    <t>座垫左侧钢丝B</t>
    <phoneticPr fontId="3" type="noConversion"/>
  </si>
  <si>
    <t>座垫右侧钢丝A</t>
    <phoneticPr fontId="3" type="noConversion"/>
  </si>
  <si>
    <t>座垫右侧钢丝B</t>
    <phoneticPr fontId="3" type="noConversion"/>
  </si>
  <si>
    <t>座垫中间钢丝</t>
    <phoneticPr fontId="3" type="noConversion"/>
  </si>
  <si>
    <t>座垫中间U型钢丝</t>
    <phoneticPr fontId="3" type="noConversion"/>
  </si>
  <si>
    <t>L0681028005A0</t>
  </si>
  <si>
    <t>螺栓帽</t>
  </si>
  <si>
    <t>编制</t>
  </si>
  <si>
    <t>审核</t>
  </si>
  <si>
    <t>原发</t>
  </si>
  <si>
    <t>更改内容</t>
    <phoneticPr fontId="3" type="noConversion"/>
  </si>
  <si>
    <t>校对</t>
  </si>
  <si>
    <t>批准</t>
  </si>
  <si>
    <t>日期</t>
  </si>
  <si>
    <t>年   月   日</t>
    <phoneticPr fontId="3" type="noConversion"/>
  </si>
  <si>
    <t>负责人</t>
  </si>
  <si>
    <t>自制</t>
  </si>
  <si>
    <t>采购</t>
  </si>
  <si>
    <t>Φ4</t>
    <phoneticPr fontId="3" type="noConversion"/>
  </si>
  <si>
    <t>Φ5</t>
    <phoneticPr fontId="3" type="noConversion"/>
  </si>
  <si>
    <t>Φ7</t>
    <phoneticPr fontId="3" type="noConversion"/>
  </si>
  <si>
    <t>副司机背侧翼支撑钢丝</t>
    <phoneticPr fontId="2" type="noConversion"/>
  </si>
  <si>
    <t>2.0</t>
    <phoneticPr fontId="2" type="noConversion"/>
  </si>
  <si>
    <t>2.5</t>
    <phoneticPr fontId="2" type="noConversion"/>
  </si>
  <si>
    <t>M8x20</t>
    <phoneticPr fontId="2" type="noConversion"/>
  </si>
  <si>
    <t>Q235</t>
    <phoneticPr fontId="2" type="noConversion"/>
  </si>
  <si>
    <t>65Mn</t>
    <phoneticPr fontId="2" type="noConversion"/>
  </si>
  <si>
    <t>SAPH440</t>
  </si>
  <si>
    <t>SAPH440</t>
    <phoneticPr fontId="2" type="noConversion"/>
  </si>
  <si>
    <t>PUR</t>
    <phoneticPr fontId="2" type="noConversion"/>
  </si>
  <si>
    <t>Φ2</t>
    <phoneticPr fontId="2" type="noConversion"/>
  </si>
  <si>
    <t>Φ22x1.5</t>
    <phoneticPr fontId="2" type="noConversion"/>
  </si>
  <si>
    <t>1.5</t>
    <phoneticPr fontId="2" type="noConversion"/>
  </si>
  <si>
    <t>5.0</t>
    <phoneticPr fontId="2" type="noConversion"/>
  </si>
  <si>
    <t>3.0</t>
    <phoneticPr fontId="2" type="noConversion"/>
  </si>
  <si>
    <t>3.0</t>
    <phoneticPr fontId="3" type="noConversion"/>
  </si>
  <si>
    <t>M8x20</t>
    <phoneticPr fontId="2" type="noConversion"/>
  </si>
  <si>
    <t>Φ5</t>
    <phoneticPr fontId="3" type="noConversion"/>
  </si>
  <si>
    <t>65Mn</t>
    <phoneticPr fontId="3" type="noConversion"/>
  </si>
  <si>
    <t>PUR</t>
    <phoneticPr fontId="3" type="noConversion"/>
  </si>
  <si>
    <t>PUR</t>
    <phoneticPr fontId="3" type="noConversion"/>
  </si>
  <si>
    <t>2.5</t>
    <phoneticPr fontId="3" type="noConversion"/>
  </si>
  <si>
    <t>Q2714213</t>
    <phoneticPr fontId="3" type="noConversion"/>
  </si>
  <si>
    <t>十字槽盘头自攻螺钉</t>
    <phoneticPr fontId="3" type="noConversion"/>
  </si>
  <si>
    <t>司机背上支撑钢丝</t>
    <phoneticPr fontId="2" type="noConversion"/>
  </si>
  <si>
    <t>Φ12x1.5</t>
    <phoneticPr fontId="3" type="noConversion"/>
  </si>
  <si>
    <t>50g/㎡</t>
    <phoneticPr fontId="3" type="noConversion"/>
  </si>
  <si>
    <t>Q235</t>
    <phoneticPr fontId="2" type="noConversion"/>
  </si>
  <si>
    <t>M8</t>
    <phoneticPr fontId="2" type="noConversion"/>
  </si>
  <si>
    <t>2.0</t>
    <phoneticPr fontId="2" type="noConversion"/>
  </si>
  <si>
    <t>PUR</t>
    <phoneticPr fontId="2" type="noConversion"/>
  </si>
  <si>
    <t>织物</t>
    <phoneticPr fontId="2" type="noConversion"/>
  </si>
  <si>
    <t>采购</t>
    <phoneticPr fontId="2" type="noConversion"/>
  </si>
  <si>
    <t>借用件</t>
    <phoneticPr fontId="2" type="noConversion"/>
  </si>
  <si>
    <t>靠背S形弹簧1</t>
    <phoneticPr fontId="3" type="noConversion"/>
  </si>
  <si>
    <t>Φ3</t>
    <phoneticPr fontId="3" type="noConversion"/>
  </si>
  <si>
    <t>靠背S形弹簧2</t>
    <phoneticPr fontId="3" type="noConversion"/>
  </si>
  <si>
    <t>借用件</t>
  </si>
  <si>
    <t>借用件</t>
    <phoneticPr fontId="2" type="noConversion"/>
  </si>
  <si>
    <t>2D</t>
    <phoneticPr fontId="2" type="noConversion"/>
  </si>
  <si>
    <t>25日完成</t>
    <phoneticPr fontId="2" type="noConversion"/>
  </si>
  <si>
    <t>副司机背左旋转轴固定座</t>
    <phoneticPr fontId="3" type="noConversion"/>
  </si>
  <si>
    <t>中间连接板</t>
    <phoneticPr fontId="3" type="noConversion"/>
  </si>
  <si>
    <t>Φ12</t>
    <phoneticPr fontId="2" type="noConversion"/>
  </si>
  <si>
    <t>副司机头枕支撑框线</t>
    <phoneticPr fontId="2" type="noConversion"/>
  </si>
  <si>
    <t>L0180-6905102</t>
  </si>
  <si>
    <t>右侧硬质泡沫</t>
    <phoneticPr fontId="3" type="noConversion"/>
  </si>
  <si>
    <t>小背折叠器上连接板</t>
    <phoneticPr fontId="3" type="noConversion"/>
  </si>
  <si>
    <t>Φ2</t>
    <phoneticPr fontId="3" type="noConversion"/>
  </si>
  <si>
    <t>座垫预埋钢丝2</t>
    <phoneticPr fontId="2" type="noConversion"/>
  </si>
  <si>
    <t>座垫预埋钢丝1</t>
    <phoneticPr fontId="2" type="noConversion"/>
  </si>
  <si>
    <t>评审与否</t>
    <phoneticPr fontId="2" type="noConversion"/>
  </si>
  <si>
    <t>1B180-6805007</t>
    <phoneticPr fontId="2" type="noConversion"/>
  </si>
  <si>
    <t>1B180-6904111</t>
  </si>
  <si>
    <t>1B180-6904111</t>
    <phoneticPr fontId="3" type="noConversion"/>
  </si>
  <si>
    <t>1B180-6904112</t>
  </si>
  <si>
    <t>1B180-6904113</t>
  </si>
  <si>
    <t>1B180-6904113</t>
    <phoneticPr fontId="3" type="noConversion"/>
  </si>
  <si>
    <t>1B180-6904114</t>
  </si>
  <si>
    <t>1B180-6904115</t>
  </si>
  <si>
    <t>1B180-6904101</t>
  </si>
  <si>
    <t>1B180-6904116</t>
  </si>
  <si>
    <t>1B180-6904117</t>
  </si>
  <si>
    <t>1B180-6904118</t>
  </si>
  <si>
    <t>1B180-6904119</t>
  </si>
  <si>
    <t>1B180-6904121</t>
  </si>
  <si>
    <t>1B180-6905101</t>
  </si>
  <si>
    <t>L0180-6905102</t>
    <phoneticPr fontId="2" type="noConversion"/>
  </si>
  <si>
    <t>1B180-6904124</t>
  </si>
  <si>
    <t>Q1460820</t>
  </si>
  <si>
    <t>xxxxxx</t>
  </si>
  <si>
    <t>Q271429.5</t>
  </si>
  <si>
    <t>Q2714213</t>
  </si>
  <si>
    <t>对称</t>
    <phoneticPr fontId="2" type="noConversion"/>
  </si>
  <si>
    <t>同司机</t>
    <phoneticPr fontId="2" type="noConversion"/>
  </si>
  <si>
    <t>需同文安德实索要图纸然后回签</t>
    <phoneticPr fontId="2" type="noConversion"/>
  </si>
  <si>
    <t>无图号</t>
    <phoneticPr fontId="2" type="noConversion"/>
  </si>
  <si>
    <t>需同文安德实索要图纸然后回签</t>
    <phoneticPr fontId="2" type="noConversion"/>
  </si>
  <si>
    <t>无图号</t>
    <phoneticPr fontId="2" type="noConversion"/>
  </si>
  <si>
    <t>属于置物盒总成</t>
    <phoneticPr fontId="2" type="noConversion"/>
  </si>
  <si>
    <t>副驾驶员座椅大背合棉</t>
    <phoneticPr fontId="3" type="noConversion"/>
  </si>
  <si>
    <t>副驾驶员座椅座垫合棉</t>
    <phoneticPr fontId="3" type="noConversion"/>
  </si>
  <si>
    <t>小背折叠器总成</t>
    <phoneticPr fontId="3" type="noConversion"/>
  </si>
  <si>
    <t>小背置物盒上盒</t>
    <phoneticPr fontId="3" type="noConversion"/>
  </si>
  <si>
    <t>A1-1</t>
    <phoneticPr fontId="2" type="noConversion"/>
  </si>
  <si>
    <t>可能会重新开</t>
    <phoneticPr fontId="2" type="noConversion"/>
  </si>
  <si>
    <t>左右对称</t>
    <phoneticPr fontId="2" type="noConversion"/>
  </si>
  <si>
    <t>Q370C08</t>
    <phoneticPr fontId="2" type="noConversion"/>
  </si>
  <si>
    <t>旋转轴套</t>
    <phoneticPr fontId="3" type="noConversion"/>
  </si>
  <si>
    <t>A2-1</t>
    <phoneticPr fontId="2" type="noConversion"/>
  </si>
  <si>
    <t>A2-1</t>
    <phoneticPr fontId="2" type="noConversion"/>
  </si>
  <si>
    <t>A2-1</t>
    <phoneticPr fontId="2" type="noConversion"/>
  </si>
  <si>
    <t>2060图纸</t>
    <phoneticPr fontId="2" type="noConversion"/>
  </si>
  <si>
    <t>1880图纸</t>
    <phoneticPr fontId="2" type="noConversion"/>
  </si>
  <si>
    <t>A2-1</t>
    <phoneticPr fontId="2" type="noConversion"/>
  </si>
  <si>
    <t>大背折叠器下齿板按文安德实现有实物</t>
    <phoneticPr fontId="2" type="noConversion"/>
  </si>
  <si>
    <t>与司机通用，只出副司机</t>
    <phoneticPr fontId="2" type="noConversion"/>
  </si>
  <si>
    <t>2060/1880通用</t>
    <phoneticPr fontId="2" type="noConversion"/>
  </si>
  <si>
    <t>同左</t>
    <phoneticPr fontId="2" type="noConversion"/>
  </si>
  <si>
    <t>A2-1</t>
    <phoneticPr fontId="2" type="noConversion"/>
  </si>
  <si>
    <t>大背折叠器总成</t>
    <phoneticPr fontId="3" type="noConversion"/>
  </si>
  <si>
    <t>1B180-6904112</t>
    <phoneticPr fontId="3" type="noConversion"/>
  </si>
  <si>
    <t>大背折叠器铆钉B</t>
    <phoneticPr fontId="3" type="noConversion"/>
  </si>
  <si>
    <t>1B180-6904114</t>
    <phoneticPr fontId="3" type="noConversion"/>
  </si>
  <si>
    <t>大背折叠器塑料手把</t>
    <phoneticPr fontId="3" type="noConversion"/>
  </si>
  <si>
    <t>1B180-6904116</t>
    <phoneticPr fontId="3" type="noConversion"/>
  </si>
  <si>
    <t>1B180-6904117</t>
    <phoneticPr fontId="3" type="noConversion"/>
  </si>
  <si>
    <t>大背折叠器解锁块</t>
    <phoneticPr fontId="3" type="noConversion"/>
  </si>
  <si>
    <t>Q235</t>
    <phoneticPr fontId="2" type="noConversion"/>
  </si>
  <si>
    <t>5.0</t>
    <phoneticPr fontId="2" type="noConversion"/>
  </si>
  <si>
    <t>大背折叠器下齿板</t>
    <phoneticPr fontId="3" type="noConversion"/>
  </si>
  <si>
    <t>1B180-6904121</t>
    <phoneticPr fontId="3" type="noConversion"/>
  </si>
  <si>
    <t>Q235</t>
    <phoneticPr fontId="2" type="noConversion"/>
  </si>
  <si>
    <t>SAPH440</t>
    <phoneticPr fontId="2" type="noConversion"/>
  </si>
  <si>
    <t>2.5</t>
    <phoneticPr fontId="2" type="noConversion"/>
  </si>
  <si>
    <t>1B180-6904124</t>
    <phoneticPr fontId="3" type="noConversion"/>
  </si>
  <si>
    <t>65Mn</t>
    <phoneticPr fontId="2" type="noConversion"/>
  </si>
  <si>
    <t>副驾驶员座椅大背骨架总成</t>
    <phoneticPr fontId="3" type="noConversion"/>
  </si>
  <si>
    <t>大背折叠器塑料手把</t>
    <phoneticPr fontId="3" type="noConversion"/>
  </si>
  <si>
    <t>L1681020121A0（130103000100）</t>
    <phoneticPr fontId="2" type="noConversion"/>
  </si>
  <si>
    <t>小背置物盒总成</t>
    <phoneticPr fontId="3" type="noConversion"/>
  </si>
  <si>
    <t>小背置物盒开关总成</t>
    <phoneticPr fontId="3" type="noConversion"/>
  </si>
  <si>
    <t>ASSY</t>
    <phoneticPr fontId="3" type="noConversion"/>
  </si>
  <si>
    <t>合页</t>
    <phoneticPr fontId="3" type="noConversion"/>
  </si>
  <si>
    <t>缓冲垫</t>
    <phoneticPr fontId="2" type="noConversion"/>
  </si>
  <si>
    <t>橡胶</t>
    <phoneticPr fontId="2" type="noConversion"/>
  </si>
  <si>
    <t>Q271429.5</t>
    <phoneticPr fontId="3" type="noConversion"/>
  </si>
  <si>
    <t>十字槽盘头自攻螺钉</t>
    <phoneticPr fontId="3" type="noConversion"/>
  </si>
  <si>
    <t>小背置物盒下盒</t>
    <phoneticPr fontId="3" type="noConversion"/>
  </si>
  <si>
    <t>织物</t>
    <phoneticPr fontId="3" type="noConversion"/>
  </si>
  <si>
    <t>副驾驶员座椅大靠背包装套</t>
    <phoneticPr fontId="3" type="noConversion"/>
  </si>
  <si>
    <t>2060副驾驶员座椅小靠背包装套</t>
    <phoneticPr fontId="3" type="noConversion"/>
  </si>
  <si>
    <t>2060副驾驶员座椅座垫包装套</t>
    <phoneticPr fontId="3" type="noConversion"/>
  </si>
  <si>
    <t>2060副驾驶员胶牌</t>
    <phoneticPr fontId="3" type="noConversion"/>
  </si>
  <si>
    <t>主料</t>
    <phoneticPr fontId="2" type="noConversion"/>
  </si>
  <si>
    <t>辅料</t>
    <phoneticPr fontId="2" type="noConversion"/>
  </si>
  <si>
    <t>主料</t>
    <phoneticPr fontId="2" type="noConversion"/>
  </si>
  <si>
    <t>辅料</t>
    <phoneticPr fontId="2" type="noConversion"/>
  </si>
  <si>
    <t>M4-奥铃</t>
    <phoneticPr fontId="3" type="noConversion"/>
  </si>
  <si>
    <t>副司机靠背面套下后缝合钢丝</t>
    <phoneticPr fontId="3" type="noConversion"/>
  </si>
  <si>
    <t>Φ2</t>
    <phoneticPr fontId="3" type="noConversion"/>
  </si>
  <si>
    <t>Φ2</t>
    <phoneticPr fontId="3" type="noConversion"/>
  </si>
  <si>
    <t>主驾坐垫面套芯部横钢丝（2060副驾驶座椅座垫面套底部右钢丝）</t>
    <phoneticPr fontId="3" type="noConversion"/>
  </si>
  <si>
    <t>2060/1880副驾坐垫面套芯部横钢丝</t>
  </si>
  <si>
    <t>2060副驾坐垫面套横钢丝</t>
    <phoneticPr fontId="2" type="noConversion"/>
  </si>
  <si>
    <t>2060/1880副驾坐垫面套底部后钢丝</t>
    <phoneticPr fontId="2" type="noConversion"/>
  </si>
  <si>
    <t>2060副驾坐垫面套底部左钢丝</t>
  </si>
  <si>
    <t>2060副驾坐垫面套底部前钢丝</t>
  </si>
  <si>
    <t>2060小背面套钢丝</t>
  </si>
  <si>
    <t>2060/1880副驾座垫面套U型钢丝</t>
    <phoneticPr fontId="2" type="noConversion"/>
  </si>
  <si>
    <t>2060副驾驶员座椅（针织）</t>
    <phoneticPr fontId="3" type="noConversion"/>
  </si>
  <si>
    <t>330102403600-1</t>
    <phoneticPr fontId="2" type="noConversion"/>
  </si>
  <si>
    <t>L0681028005A0-1</t>
    <phoneticPr fontId="2" type="noConversion"/>
  </si>
  <si>
    <t>图号</t>
    <phoneticPr fontId="3" type="noConversion"/>
  </si>
  <si>
    <t>需赵超与供应商</t>
    <phoneticPr fontId="3" type="noConversion"/>
  </si>
  <si>
    <t>需赵超核实图号</t>
    <phoneticPr fontId="3" type="noConversion"/>
  </si>
  <si>
    <t>黑色</t>
    <phoneticPr fontId="3" type="noConversion"/>
  </si>
  <si>
    <t>只能供黑色，福田要求灰色/棕色</t>
    <phoneticPr fontId="3" type="noConversion"/>
  </si>
  <si>
    <t>借用为什么改图号，需赵超核对图号</t>
    <phoneticPr fontId="3" type="noConversion"/>
  </si>
  <si>
    <t>前端硬质泡沫已取消</t>
    <phoneticPr fontId="3" type="noConversion"/>
  </si>
  <si>
    <t>座垫预埋钢丝5已取消</t>
    <phoneticPr fontId="3" type="noConversion"/>
  </si>
  <si>
    <t>图纸为合并版已发黄骅</t>
    <phoneticPr fontId="2" type="noConversion"/>
  </si>
  <si>
    <t>黑色</t>
    <phoneticPr fontId="2" type="noConversion"/>
  </si>
  <si>
    <t>只能供一种黑色</t>
    <phoneticPr fontId="3" type="noConversion"/>
  </si>
  <si>
    <t>Q195</t>
    <phoneticPr fontId="3" type="noConversion"/>
  </si>
  <si>
    <t>由Q235更改为Q195</t>
    <phoneticPr fontId="2" type="noConversion"/>
  </si>
  <si>
    <t>Q195</t>
    <phoneticPr fontId="2" type="noConversion"/>
  </si>
  <si>
    <t>Q195</t>
    <phoneticPr fontId="2" type="noConversion"/>
  </si>
  <si>
    <t>由Q235改为Q195</t>
    <phoneticPr fontId="2" type="noConversion"/>
  </si>
  <si>
    <t>PVC</t>
    <phoneticPr fontId="3" type="noConversion"/>
  </si>
  <si>
    <t>330102402600-S</t>
    <phoneticPr fontId="2" type="noConversion"/>
  </si>
  <si>
    <t>330102403000-S</t>
    <phoneticPr fontId="2" type="noConversion"/>
  </si>
  <si>
    <t>330102402700-S</t>
    <phoneticPr fontId="2" type="noConversion"/>
  </si>
  <si>
    <t>由无纺布改为PVC塑料包装膜</t>
    <phoneticPr fontId="2" type="noConversion"/>
  </si>
  <si>
    <t>ST4.2X9.5（镀黑锌）</t>
    <phoneticPr fontId="2" type="noConversion"/>
  </si>
  <si>
    <t>ST4.2X13（镀黑锌）</t>
    <phoneticPr fontId="2" type="noConversion"/>
  </si>
  <si>
    <t>副驾驶员座椅大背合棉总成</t>
    <phoneticPr fontId="3" type="noConversion"/>
  </si>
  <si>
    <t>合棉垫材</t>
    <phoneticPr fontId="3" type="noConversion"/>
  </si>
  <si>
    <t>无纺布</t>
    <phoneticPr fontId="3" type="noConversion"/>
  </si>
  <si>
    <t>副驾驶员座椅小背合棉</t>
    <phoneticPr fontId="3" type="noConversion"/>
  </si>
  <si>
    <t>≥48Kg/m³</t>
    <phoneticPr fontId="2" type="noConversion"/>
  </si>
  <si>
    <t>合棉预埋钢丝</t>
    <phoneticPr fontId="3" type="noConversion"/>
  </si>
  <si>
    <t>YS100-ZY063</t>
  </si>
  <si>
    <t>主料</t>
  </si>
  <si>
    <t>YS100-ZY064</t>
  </si>
  <si>
    <t>辅料</t>
  </si>
  <si>
    <t>PP-TP15</t>
  </si>
  <si>
    <t>1.ASSY为装配（assembly）
2.N/A为不适用（Not aPP-TP15licable）
3.红色文字为不确定（预估）值
4.0级为理论存在级别，1级为供货级别
5.座椅无安全带固定点</t>
  </si>
  <si>
    <t>PP-TP15</t>
    <phoneticPr fontId="2" type="noConversion"/>
  </si>
  <si>
    <t>PP-TP15</t>
    <phoneticPr fontId="2" type="noConversion"/>
  </si>
  <si>
    <t>2060小背合棉支撑钢丝</t>
    <phoneticPr fontId="2" type="noConversion"/>
  </si>
  <si>
    <t>Φ4</t>
    <phoneticPr fontId="2" type="noConversion"/>
  </si>
  <si>
    <t>后增件</t>
    <phoneticPr fontId="2" type="noConversion"/>
  </si>
  <si>
    <t>OK</t>
    <phoneticPr fontId="2" type="noConversion"/>
  </si>
  <si>
    <t>01</t>
    <phoneticPr fontId="3" type="noConversion"/>
  </si>
  <si>
    <t>L168100000554</t>
    <phoneticPr fontId="2" type="noConversion"/>
  </si>
  <si>
    <t>xxxxxx</t>
    <phoneticPr fontId="3" type="noConversion"/>
  </si>
  <si>
    <t>面罩BOM中体现</t>
    <phoneticPr fontId="2" type="noConversion"/>
  </si>
  <si>
    <t>是否申请新零件号</t>
    <phoneticPr fontId="3" type="noConversion"/>
  </si>
  <si>
    <t>沿用件            Y/N</t>
    <phoneticPr fontId="3" type="noConversion"/>
  </si>
  <si>
    <t>Y</t>
    <phoneticPr fontId="2" type="noConversion"/>
  </si>
  <si>
    <t>N</t>
    <phoneticPr fontId="2" type="noConversion"/>
  </si>
  <si>
    <t>副驾驶员座椅大背总成</t>
    <phoneticPr fontId="3" type="noConversion"/>
  </si>
  <si>
    <t>副驾驶员座椅大背面套</t>
    <phoneticPr fontId="3" type="noConversion"/>
  </si>
  <si>
    <t>副驾驶员座椅小背总成</t>
    <phoneticPr fontId="3" type="noConversion"/>
  </si>
  <si>
    <t>副驾驶员座椅小背面套</t>
    <phoneticPr fontId="3" type="noConversion"/>
  </si>
  <si>
    <t>副驾驶员座椅座垫总成</t>
    <phoneticPr fontId="3" type="noConversion"/>
  </si>
  <si>
    <t>副驾驶员座椅座垫面套总成</t>
    <phoneticPr fontId="3" type="noConversion"/>
  </si>
  <si>
    <t>2060副驾驶员追溯码</t>
    <phoneticPr fontId="3" type="noConversion"/>
  </si>
  <si>
    <t>L168100000554（SLT0011918）</t>
    <phoneticPr fontId="3" type="noConversion"/>
  </si>
  <si>
    <t>SLT0011919</t>
    <phoneticPr fontId="2" type="noConversion"/>
  </si>
  <si>
    <t>SLT0011920</t>
    <phoneticPr fontId="2" type="noConversion"/>
  </si>
  <si>
    <t>SLT0011922</t>
    <phoneticPr fontId="2" type="noConversion"/>
  </si>
  <si>
    <t>SLT0011923</t>
    <phoneticPr fontId="2" type="noConversion"/>
  </si>
  <si>
    <t>SLT0011924</t>
    <phoneticPr fontId="2" type="noConversion"/>
  </si>
  <si>
    <t>SLT0011925</t>
    <phoneticPr fontId="2" type="noConversion"/>
  </si>
  <si>
    <t>描述</t>
    <phoneticPr fontId="2" type="noConversion"/>
  </si>
  <si>
    <t>PVC主面料：52002904酒红色，织物主面料1：03350不压花   织物主面料2：03350压花   织物辅面料：TR5226</t>
    <phoneticPr fontId="3" type="noConversion"/>
  </si>
  <si>
    <t>织物主面料2：03350压花   织物辅面料：TR5226</t>
    <phoneticPr fontId="3" type="noConversion"/>
  </si>
  <si>
    <t>PVC主面料：52002904酒红色，   织物主面料2：03350压花   织物辅面料：TR5226</t>
    <phoneticPr fontId="3" type="noConversion"/>
  </si>
  <si>
    <t>与河北工厂沟通，现场已取消此件，客户取消</t>
    <phoneticPr fontId="3" type="noConversion"/>
  </si>
  <si>
    <t>SLT0011921</t>
    <phoneticPr fontId="2" type="noConversion"/>
  </si>
  <si>
    <t>1B180-6904102</t>
    <phoneticPr fontId="3" type="noConversion"/>
  </si>
  <si>
    <t>1B180-6904102</t>
    <phoneticPr fontId="3" type="noConversion"/>
  </si>
  <si>
    <r>
      <t>颜色</t>
    </r>
    <r>
      <rPr>
        <sz val="16"/>
        <color rgb="FF000000"/>
        <rFont val="Calibri"/>
        <family val="2"/>
      </rPr>
      <t>YS013(</t>
    </r>
    <r>
      <rPr>
        <sz val="16"/>
        <color rgb="FF000000"/>
        <rFont val="宋体"/>
        <family val="3"/>
        <charset val="134"/>
        <scheme val="minor"/>
      </rPr>
      <t>黑色</t>
    </r>
    <r>
      <rPr>
        <sz val="16"/>
        <color rgb="FF000000"/>
        <rFont val="Calibri"/>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</si>
</sst>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_);[Red]\(0\)"/>
    <numFmt numFmtId="177" formatCode="0.000_ "/>
    <numFmt numFmtId="178" formatCode="_-* #,##0_-;\-* #,##0_-;_-* &quot;-&quot;_-;_-@_-"/>
    <numFmt numFmtId="179" formatCode="_-* #,##0.00_-;\-* #,##0.00_-;_-* &quot;-&quot;??_-;_-@_-"/>
    <numFmt numFmtId="180" formatCode="0.0000_ "/>
    <numFmt numFmtId="181" formatCode="0.0000_);[Red]\(0.0000\)"/>
  </numFmts>
  <fonts count="55">
    <font>
      <sz val="11"/>
      <color theme="1"/>
      <name val="宋体"/>
      <family val="2"/>
      <charset val="134"/>
      <scheme val="minor"/>
    </font>
    <font>
      <b/>
      <sz val="22"/>
      <name val="微软雅黑"/>
      <family val="2"/>
      <charset val="134"/>
    </font>
    <font>
      <sz val="9"/>
      <name val="宋体"/>
      <family val="2"/>
      <charset val="134"/>
      <scheme val="minor"/>
    </font>
    <font>
      <sz val="9"/>
      <name val="宋体"/>
      <family val="3"/>
      <charset val="134"/>
    </font>
    <font>
      <sz val="11"/>
      <color indexed="63"/>
      <name val="微软雅黑"/>
      <family val="2"/>
      <charset val="134"/>
    </font>
    <font>
      <sz val="12"/>
      <name val="微软雅黑"/>
      <family val="2"/>
      <charset val="134"/>
    </font>
    <font>
      <sz val="12"/>
      <color indexed="8"/>
      <name val="微软雅黑"/>
      <family val="2"/>
      <charset val="134"/>
    </font>
    <font>
      <sz val="12"/>
      <color indexed="10"/>
      <name val="微软雅黑"/>
      <family val="2"/>
      <charset val="134"/>
    </font>
    <font>
      <sz val="14"/>
      <name val="微软雅黑"/>
      <family val="2"/>
      <charset val="134"/>
    </font>
    <font>
      <sz val="12"/>
      <name val="宋体"/>
      <family val="3"/>
      <charset val="134"/>
    </font>
    <font>
      <sz val="14"/>
      <color indexed="63"/>
      <name val="微软雅黑"/>
      <family val="2"/>
      <charset val="134"/>
    </font>
    <font>
      <sz val="11"/>
      <color theme="1"/>
      <name val="微软雅黑"/>
      <family val="2"/>
      <charset val="134"/>
    </font>
    <font>
      <sz val="14"/>
      <color indexed="8"/>
      <name val="微软雅黑"/>
      <family val="2"/>
      <charset val="134"/>
    </font>
    <font>
      <sz val="10"/>
      <name val="微软雅黑"/>
      <family val="2"/>
      <charset val="134"/>
    </font>
    <font>
      <sz val="16"/>
      <color rgb="FF333333"/>
      <name val="微软雅黑"/>
      <family val="2"/>
      <charset val="134"/>
    </font>
    <font>
      <sz val="14"/>
      <color rgb="FFFF0000"/>
      <name val="微软雅黑"/>
      <family val="2"/>
      <charset val="134"/>
    </font>
    <font>
      <sz val="10"/>
      <name val="Arial"/>
      <family val="2"/>
    </font>
    <font>
      <b/>
      <sz val="10"/>
      <color indexed="10"/>
      <name val="Arial"/>
      <family val="2"/>
    </font>
    <font>
      <sz val="7"/>
      <name val="Small Fonts"/>
      <family val="2"/>
    </font>
    <font>
      <sz val="10"/>
      <name val="MS Sans Serif"/>
      <family val="2"/>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2"/>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name val="돋움체"/>
      <family val="3"/>
    </font>
    <font>
      <sz val="12"/>
      <name val="楷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宋体"/>
      <family val="3"/>
      <charset val="134"/>
      <scheme val="minor"/>
    </font>
    <font>
      <strike/>
      <sz val="14"/>
      <name val="宋体"/>
      <family val="3"/>
      <charset val="134"/>
    </font>
    <font>
      <b/>
      <strike/>
      <sz val="10"/>
      <name val="宋体"/>
      <family val="3"/>
      <charset val="134"/>
    </font>
    <font>
      <strike/>
      <sz val="14"/>
      <color rgb="FFFF0000"/>
      <name val="宋体"/>
      <family val="3"/>
      <charset val="134"/>
    </font>
    <font>
      <strike/>
      <sz val="12"/>
      <name val="宋体"/>
      <family val="3"/>
      <charset val="134"/>
    </font>
    <font>
      <strike/>
      <sz val="12"/>
      <color indexed="10"/>
      <name val="宋体"/>
      <family val="3"/>
      <charset val="134"/>
    </font>
    <font>
      <strike/>
      <sz val="11"/>
      <color indexed="63"/>
      <name val="宋体"/>
      <family val="3"/>
      <charset val="134"/>
    </font>
    <font>
      <strike/>
      <sz val="12"/>
      <color indexed="8"/>
      <name val="宋体"/>
      <family val="3"/>
      <charset val="134"/>
    </font>
    <font>
      <strike/>
      <sz val="14"/>
      <name val="微软雅黑"/>
      <family val="2"/>
      <charset val="134"/>
    </font>
    <font>
      <strike/>
      <sz val="14"/>
      <color indexed="8"/>
      <name val="微软雅黑"/>
      <family val="2"/>
      <charset val="134"/>
    </font>
    <font>
      <strike/>
      <sz val="14"/>
      <color rgb="FFFF0000"/>
      <name val="微软雅黑"/>
      <family val="2"/>
      <charset val="134"/>
    </font>
    <font>
      <strike/>
      <sz val="12"/>
      <name val="微软雅黑"/>
      <family val="2"/>
      <charset val="134"/>
    </font>
    <font>
      <strike/>
      <sz val="12"/>
      <color indexed="10"/>
      <name val="微软雅黑"/>
      <family val="2"/>
      <charset val="134"/>
    </font>
    <font>
      <strike/>
      <sz val="11"/>
      <color indexed="63"/>
      <name val="微软雅黑"/>
      <family val="2"/>
      <charset val="134"/>
    </font>
    <font>
      <strike/>
      <sz val="12"/>
      <color indexed="8"/>
      <name val="微软雅黑"/>
      <family val="2"/>
      <charset val="134"/>
    </font>
    <font>
      <sz val="16"/>
      <color rgb="FF000000"/>
      <name val="宋体"/>
      <family val="3"/>
      <charset val="134"/>
      <scheme val="minor"/>
    </font>
    <font>
      <sz val="16"/>
      <color rgb="FF000000"/>
      <name val="Calibri"/>
      <family val="2"/>
    </font>
  </fonts>
  <fills count="12">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rgb="FFFFFF00"/>
        <bgColor indexed="64"/>
      </patternFill>
    </fill>
    <fill>
      <patternFill patternType="solid">
        <fgColor theme="5"/>
        <bgColor indexed="64"/>
      </patternFill>
    </fill>
    <fill>
      <patternFill patternType="solid">
        <fgColor rgb="FFFFC00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8">
    <xf numFmtId="0" fontId="0" fillId="0" borderId="0">
      <alignment vertical="center"/>
    </xf>
    <xf numFmtId="0" fontId="9" fillId="0" borderId="0">
      <alignment vertical="center"/>
    </xf>
    <xf numFmtId="0" fontId="16" fillId="0" borderId="0"/>
    <xf numFmtId="0" fontId="16" fillId="0" borderId="0"/>
    <xf numFmtId="0" fontId="17" fillId="0" borderId="2" applyNumberFormat="0" applyFill="0" applyBorder="0" applyAlignment="0" applyProtection="0">
      <alignment vertical="center"/>
    </xf>
    <xf numFmtId="37" fontId="18" fillId="0" borderId="0"/>
    <xf numFmtId="0" fontId="19" fillId="0" borderId="0"/>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9"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4" fillId="2" borderId="0" applyNumberFormat="0" applyBorder="0" applyAlignment="0" applyProtection="0">
      <alignment vertical="center"/>
    </xf>
    <xf numFmtId="0" fontId="25" fillId="0" borderId="0">
      <alignment vertical="center"/>
    </xf>
    <xf numFmtId="0" fontId="25" fillId="0" borderId="0">
      <alignment vertical="center"/>
    </xf>
    <xf numFmtId="0" fontId="38" fillId="0" borderId="0">
      <alignment vertical="center"/>
    </xf>
    <xf numFmtId="0" fontId="38" fillId="0" borderId="0">
      <alignment vertical="center"/>
    </xf>
    <xf numFmtId="0" fontId="38" fillId="0" borderId="0">
      <alignment vertical="center"/>
    </xf>
    <xf numFmtId="0" fontId="38" fillId="0" borderId="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28" fillId="5" borderId="11" applyNumberFormat="0" applyAlignment="0" applyProtection="0">
      <alignment vertical="center"/>
    </xf>
    <xf numFmtId="0" fontId="28" fillId="5" borderId="11" applyNumberFormat="0" applyAlignment="0" applyProtection="0">
      <alignment vertical="center"/>
    </xf>
    <xf numFmtId="0" fontId="28" fillId="5" borderId="11"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29" fillId="6" borderId="12" applyNumberFormat="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3" applyNumberFormat="0" applyFill="0" applyAlignment="0" applyProtection="0">
      <alignment vertical="center"/>
    </xf>
    <xf numFmtId="0" fontId="32" fillId="0" borderId="13" applyNumberFormat="0" applyFill="0" applyAlignment="0" applyProtection="0">
      <alignment vertical="center"/>
    </xf>
    <xf numFmtId="0" fontId="32" fillId="0" borderId="13" applyNumberFormat="0" applyFill="0" applyAlignment="0" applyProtection="0">
      <alignment vertical="center"/>
    </xf>
    <xf numFmtId="0" fontId="34" fillId="0" borderId="0"/>
    <xf numFmtId="178" fontId="16" fillId="0" borderId="0" applyFont="0" applyFill="0" applyBorder="0" applyAlignment="0" applyProtection="0"/>
    <xf numFmtId="179" fontId="16" fillId="0" borderId="0" applyFont="0" applyFill="0" applyBorder="0" applyAlignment="0" applyProtection="0"/>
    <xf numFmtId="178" fontId="16" fillId="0" borderId="0" applyFont="0" applyFill="0" applyBorder="0" applyAlignment="0" applyProtection="0"/>
    <xf numFmtId="179" fontId="16" fillId="0" borderId="0" applyFont="0" applyFill="0" applyBorder="0" applyAlignment="0" applyProtection="0"/>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35" fillId="7" borderId="0" applyNumberFormat="0" applyBorder="0" applyAlignment="0" applyProtection="0">
      <alignment vertical="center"/>
    </xf>
    <xf numFmtId="0" fontId="36" fillId="5" borderId="14" applyNumberFormat="0" applyAlignment="0" applyProtection="0">
      <alignment vertical="center"/>
    </xf>
    <xf numFmtId="0" fontId="36" fillId="5" borderId="14" applyNumberFormat="0" applyAlignment="0" applyProtection="0">
      <alignment vertical="center"/>
    </xf>
    <xf numFmtId="0" fontId="36" fillId="5" borderId="14" applyNumberFormat="0" applyAlignment="0" applyProtection="0">
      <alignment vertical="center"/>
    </xf>
    <xf numFmtId="0" fontId="37" fillId="4" borderId="11" applyNumberFormat="0" applyAlignment="0" applyProtection="0">
      <alignment vertical="center"/>
    </xf>
    <xf numFmtId="0" fontId="37" fillId="4" borderId="11" applyNumberFormat="0" applyAlignment="0" applyProtection="0">
      <alignment vertical="center"/>
    </xf>
    <xf numFmtId="0" fontId="37" fillId="4" borderId="11" applyNumberFormat="0" applyAlignment="0" applyProtection="0">
      <alignment vertical="center"/>
    </xf>
    <xf numFmtId="0" fontId="16" fillId="8" borderId="15" applyNumberFormat="0" applyFont="0" applyAlignment="0" applyProtection="0">
      <alignment vertical="center"/>
    </xf>
    <xf numFmtId="0" fontId="33" fillId="0" borderId="0"/>
  </cellStyleXfs>
  <cellXfs count="107">
    <xf numFmtId="0" fontId="0" fillId="0" borderId="0" xfId="0">
      <alignment vertical="center"/>
    </xf>
    <xf numFmtId="0" fontId="1" fillId="0" borderId="0" xfId="0" applyFont="1" applyFill="1" applyBorder="1" applyAlignment="1">
      <alignment horizontal="center" vertical="center"/>
    </xf>
    <xf numFmtId="0" fontId="4" fillId="0" borderId="0" xfId="0" applyFont="1" applyFill="1">
      <alignment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lignment vertical="center"/>
    </xf>
    <xf numFmtId="0" fontId="8" fillId="0" borderId="0" xfId="0" applyFont="1" applyFill="1" applyBorder="1" applyAlignment="1" applyProtection="1">
      <alignment horizontal="center" vertical="center" wrapText="1"/>
    </xf>
    <xf numFmtId="176" fontId="4" fillId="0" borderId="0" xfId="0" applyNumberFormat="1" applyFont="1" applyFill="1">
      <alignment vertical="center"/>
    </xf>
    <xf numFmtId="49" fontId="4" fillId="0" borderId="0" xfId="0" applyNumberFormat="1" applyFont="1" applyFill="1">
      <alignment vertical="center"/>
    </xf>
    <xf numFmtId="177" fontId="4" fillId="0" borderId="0" xfId="0" applyNumberFormat="1" applyFont="1" applyFill="1">
      <alignment vertical="center"/>
    </xf>
    <xf numFmtId="176" fontId="10"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177" fontId="8" fillId="0" borderId="2" xfId="0" applyNumberFormat="1" applyFont="1" applyFill="1" applyBorder="1" applyAlignment="1">
      <alignment horizontal="center" vertical="center"/>
    </xf>
    <xf numFmtId="0" fontId="8" fillId="0" borderId="2" xfId="0" applyFont="1" applyFill="1" applyBorder="1" applyAlignment="1" applyProtection="1">
      <alignment horizontal="center" vertical="center" wrapText="1"/>
    </xf>
    <xf numFmtId="0" fontId="13" fillId="0" borderId="0" xfId="0" applyFont="1" applyFill="1" applyBorder="1" applyAlignment="1">
      <alignment horizontal="center" vertical="center"/>
    </xf>
    <xf numFmtId="0" fontId="8" fillId="0" borderId="2" xfId="1" applyFont="1" applyFill="1" applyBorder="1" applyAlignment="1">
      <alignment vertical="center"/>
    </xf>
    <xf numFmtId="0" fontId="8" fillId="0" borderId="2" xfId="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2" fillId="0" borderId="2" xfId="0" applyFont="1" applyFill="1" applyBorder="1">
      <alignment vertical="center"/>
    </xf>
    <xf numFmtId="0" fontId="8" fillId="0" borderId="2" xfId="1" applyFont="1" applyFill="1" applyBorder="1" applyAlignment="1">
      <alignment horizontal="center" vertical="center"/>
    </xf>
    <xf numFmtId="0" fontId="4" fillId="0" borderId="0" xfId="0" applyFont="1" applyFill="1" applyAlignment="1">
      <alignment horizontal="center" vertical="center"/>
    </xf>
    <xf numFmtId="0" fontId="4" fillId="0" borderId="0" xfId="0" applyNumberFormat="1" applyFont="1" applyFill="1" applyAlignment="1">
      <alignment horizontal="center" vertical="center"/>
    </xf>
    <xf numFmtId="0" fontId="11" fillId="0" borderId="0" xfId="0" applyFont="1" applyFill="1">
      <alignment vertical="center"/>
    </xf>
    <xf numFmtId="0" fontId="6" fillId="0" borderId="0" xfId="0" applyFont="1" applyFill="1" applyAlignment="1">
      <alignment vertical="center"/>
    </xf>
    <xf numFmtId="0" fontId="8" fillId="0" borderId="2" xfId="0" applyFont="1" applyFill="1" applyBorder="1" applyAlignment="1">
      <alignment vertical="center" wrapText="1"/>
    </xf>
    <xf numFmtId="0" fontId="13" fillId="0" borderId="0" xfId="0" applyNumberFormat="1" applyFont="1" applyFill="1" applyBorder="1" applyAlignment="1">
      <alignment horizontal="center" vertical="center"/>
    </xf>
    <xf numFmtId="0" fontId="6" fillId="0" borderId="0" xfId="0" applyFont="1" applyFill="1" applyAlignment="1">
      <alignment horizontal="center" vertical="center"/>
    </xf>
    <xf numFmtId="0" fontId="6" fillId="0" borderId="0" xfId="0" applyNumberFormat="1" applyFont="1" applyFill="1" applyAlignment="1">
      <alignment horizontal="center" vertical="center"/>
    </xf>
    <xf numFmtId="0" fontId="8" fillId="0" borderId="2" xfId="0"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0" fontId="8" fillId="0" borderId="2" xfId="0" applyFont="1" applyFill="1" applyBorder="1" applyAlignment="1">
      <alignment horizontal="center" vertical="center"/>
    </xf>
    <xf numFmtId="0" fontId="5" fillId="0" borderId="0" xfId="0" applyFont="1" applyFill="1" applyBorder="1" applyAlignment="1">
      <alignment horizontal="center" vertical="center" wrapText="1"/>
    </xf>
    <xf numFmtId="0" fontId="8" fillId="0" borderId="2" xfId="1" applyFont="1" applyFill="1" applyBorder="1" applyAlignment="1">
      <alignment horizontal="center" vertical="center"/>
    </xf>
    <xf numFmtId="176" fontId="8" fillId="0" borderId="2" xfId="0" applyNumberFormat="1" applyFont="1" applyFill="1" applyBorder="1" applyAlignment="1">
      <alignment horizontal="center" vertical="center" wrapText="1"/>
    </xf>
    <xf numFmtId="0" fontId="4" fillId="0" borderId="0" xfId="0" applyFont="1" applyFill="1" applyAlignment="1">
      <alignment horizontal="center" vertical="center"/>
    </xf>
    <xf numFmtId="0" fontId="8" fillId="9" borderId="2" xfId="0" applyFont="1" applyFill="1" applyBorder="1" applyAlignment="1">
      <alignment horizontal="center" vertical="center" wrapText="1"/>
    </xf>
    <xf numFmtId="176" fontId="8" fillId="9" borderId="2" xfId="0" applyNumberFormat="1" applyFont="1" applyFill="1" applyBorder="1" applyAlignment="1">
      <alignment horizontal="center" vertical="center" wrapText="1"/>
    </xf>
    <xf numFmtId="49" fontId="8" fillId="9" borderId="2" xfId="0" applyNumberFormat="1" applyFont="1" applyFill="1" applyBorder="1" applyAlignment="1">
      <alignment horizontal="center" vertical="center" wrapText="1"/>
    </xf>
    <xf numFmtId="177" fontId="8" fillId="9" borderId="2" xfId="0" applyNumberFormat="1" applyFont="1" applyFill="1" applyBorder="1" applyAlignment="1">
      <alignment horizontal="center" vertical="center" wrapText="1"/>
    </xf>
    <xf numFmtId="0" fontId="5" fillId="9" borderId="0" xfId="0" applyFont="1" applyFill="1" applyBorder="1" applyAlignment="1">
      <alignment horizontal="center" vertical="center" wrapText="1"/>
    </xf>
    <xf numFmtId="0" fontId="4" fillId="9" borderId="0" xfId="0" applyFont="1" applyFill="1">
      <alignment vertical="center"/>
    </xf>
    <xf numFmtId="0" fontId="4" fillId="9" borderId="0" xfId="0" applyNumberFormat="1" applyFont="1" applyFill="1" applyAlignment="1">
      <alignment horizontal="center" vertical="center"/>
    </xf>
    <xf numFmtId="0" fontId="4" fillId="9" borderId="0" xfId="0" applyFont="1" applyFill="1" applyAlignment="1">
      <alignment horizontal="center" vertical="center"/>
    </xf>
    <xf numFmtId="0" fontId="6" fillId="9" borderId="0" xfId="0" applyFont="1" applyFill="1">
      <alignment vertical="center"/>
    </xf>
    <xf numFmtId="0" fontId="7" fillId="9" borderId="0" xfId="0" applyFont="1" applyFill="1" applyAlignment="1">
      <alignment horizontal="center" vertical="center"/>
    </xf>
    <xf numFmtId="0" fontId="6" fillId="9" borderId="0" xfId="0" applyFont="1" applyFill="1" applyAlignment="1">
      <alignment horizontal="center" vertical="center"/>
    </xf>
    <xf numFmtId="0" fontId="12" fillId="9" borderId="2" xfId="0" applyFont="1" applyFill="1" applyBorder="1">
      <alignment vertical="center"/>
    </xf>
    <xf numFmtId="0" fontId="6" fillId="9" borderId="0" xfId="0" applyNumberFormat="1" applyFont="1" applyFill="1" applyAlignment="1">
      <alignment horizontal="center" vertical="center"/>
    </xf>
    <xf numFmtId="0" fontId="39" fillId="0" borderId="2" xfId="0" applyFont="1" applyFill="1" applyBorder="1" applyAlignment="1">
      <alignment horizontal="center" vertical="center" wrapText="1"/>
    </xf>
    <xf numFmtId="176" fontId="39" fillId="0" borderId="2" xfId="2" applyNumberFormat="1" applyFont="1" applyFill="1" applyBorder="1" applyAlignment="1">
      <alignment horizontal="center" vertical="center" wrapText="1"/>
    </xf>
    <xf numFmtId="0" fontId="39" fillId="0" borderId="2" xfId="2" applyFont="1" applyFill="1" applyBorder="1" applyAlignment="1">
      <alignment horizontal="center" vertical="center" wrapText="1"/>
    </xf>
    <xf numFmtId="180" fontId="40" fillId="0" borderId="2" xfId="2" applyNumberFormat="1" applyFont="1" applyFill="1" applyBorder="1" applyAlignment="1">
      <alignment horizontal="center" vertical="center" wrapText="1"/>
    </xf>
    <xf numFmtId="49" fontId="39" fillId="0" borderId="2" xfId="0" applyNumberFormat="1" applyFont="1" applyFill="1" applyBorder="1" applyAlignment="1">
      <alignment horizontal="center" vertical="center" wrapText="1"/>
    </xf>
    <xf numFmtId="181" fontId="41" fillId="0" borderId="2" xfId="2" applyNumberFormat="1" applyFont="1" applyFill="1" applyBorder="1" applyAlignment="1">
      <alignment horizontal="center" vertical="center" wrapText="1"/>
    </xf>
    <xf numFmtId="177" fontId="39" fillId="0" borderId="2" xfId="0" applyNumberFormat="1" applyFont="1" applyFill="1" applyBorder="1" applyAlignment="1">
      <alignment horizontal="center" vertical="center" wrapText="1"/>
    </xf>
    <xf numFmtId="0" fontId="42" fillId="0" borderId="0" xfId="0" applyFont="1" applyFill="1" applyBorder="1" applyAlignment="1">
      <alignment horizontal="center" vertical="center" wrapText="1"/>
    </xf>
    <xf numFmtId="0" fontId="43" fillId="0" borderId="0" xfId="0" applyFont="1" applyFill="1" applyAlignment="1">
      <alignment horizontal="center" vertical="center"/>
    </xf>
    <xf numFmtId="0" fontId="44" fillId="0" borderId="0" xfId="0" applyFont="1" applyFill="1">
      <alignment vertical="center"/>
    </xf>
    <xf numFmtId="0" fontId="45" fillId="0" borderId="0" xfId="0" applyNumberFormat="1" applyFont="1" applyFill="1" applyAlignment="1">
      <alignment horizontal="center" vertical="center"/>
    </xf>
    <xf numFmtId="0" fontId="45" fillId="0" borderId="0" xfId="0" applyFont="1" applyFill="1" applyAlignment="1">
      <alignment horizontal="center" vertical="center"/>
    </xf>
    <xf numFmtId="0" fontId="45" fillId="0" borderId="0" xfId="0" applyFont="1" applyFill="1">
      <alignment vertical="center"/>
    </xf>
    <xf numFmtId="176" fontId="39" fillId="0" borderId="2" xfId="0" applyNumberFormat="1" applyFont="1" applyFill="1" applyBorder="1" applyAlignment="1">
      <alignment horizontal="center" vertical="center" wrapText="1"/>
    </xf>
    <xf numFmtId="0" fontId="41" fillId="0"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46" fillId="0" borderId="2" xfId="0" applyFont="1" applyFill="1" applyBorder="1" applyAlignment="1">
      <alignment horizontal="center" vertical="center" wrapText="1"/>
    </xf>
    <xf numFmtId="0" fontId="47" fillId="0" borderId="2" xfId="0" applyFont="1" applyFill="1" applyBorder="1">
      <alignment vertical="center"/>
    </xf>
    <xf numFmtId="176" fontId="46" fillId="0" borderId="2" xfId="2" applyNumberFormat="1" applyFont="1" applyFill="1" applyBorder="1" applyAlignment="1">
      <alignment horizontal="center" vertical="center" wrapText="1"/>
    </xf>
    <xf numFmtId="176" fontId="46" fillId="0" borderId="2" xfId="0" applyNumberFormat="1" applyFont="1" applyFill="1" applyBorder="1" applyAlignment="1">
      <alignment horizontal="center" vertical="center" wrapText="1"/>
    </xf>
    <xf numFmtId="49" fontId="46" fillId="0" borderId="2" xfId="0" applyNumberFormat="1" applyFont="1" applyFill="1" applyBorder="1" applyAlignment="1">
      <alignment horizontal="center" vertical="center" wrapText="1"/>
    </xf>
    <xf numFmtId="181" fontId="48" fillId="0" borderId="2" xfId="2" applyNumberFormat="1" applyFont="1" applyFill="1" applyBorder="1" applyAlignment="1">
      <alignment horizontal="center" vertical="center" wrapText="1"/>
    </xf>
    <xf numFmtId="177" fontId="46" fillId="0" borderId="2" xfId="0" applyNumberFormat="1" applyFont="1" applyFill="1" applyBorder="1" applyAlignment="1">
      <alignment horizontal="center" vertical="center" wrapText="1"/>
    </xf>
    <xf numFmtId="0" fontId="49" fillId="0" borderId="0" xfId="0" applyFont="1" applyFill="1" applyBorder="1" applyAlignment="1">
      <alignment horizontal="center" vertical="center" wrapText="1"/>
    </xf>
    <xf numFmtId="0" fontId="50" fillId="0" borderId="0" xfId="0" applyFont="1" applyFill="1" applyAlignment="1">
      <alignment horizontal="center" vertical="center"/>
    </xf>
    <xf numFmtId="0" fontId="51" fillId="0" borderId="0" xfId="0" applyFont="1" applyFill="1">
      <alignment vertical="center"/>
    </xf>
    <xf numFmtId="0" fontId="52" fillId="0" borderId="0" xfId="0" applyNumberFormat="1" applyFont="1" applyFill="1" applyAlignment="1">
      <alignment horizontal="center" vertical="center"/>
    </xf>
    <xf numFmtId="0" fontId="52" fillId="0" borderId="0" xfId="0" applyFont="1" applyFill="1" applyAlignment="1">
      <alignment horizontal="center" vertical="center"/>
    </xf>
    <xf numFmtId="0" fontId="52" fillId="0" borderId="0" xfId="0" applyFont="1" applyFill="1">
      <alignment vertical="center"/>
    </xf>
    <xf numFmtId="0" fontId="48" fillId="0" borderId="2" xfId="0" applyFont="1" applyFill="1" applyBorder="1" applyAlignment="1">
      <alignment horizontal="center" vertical="center" wrapText="1"/>
    </xf>
    <xf numFmtId="0" fontId="8" fillId="9" borderId="2" xfId="0" applyFont="1" applyFill="1" applyBorder="1" applyAlignment="1">
      <alignment vertical="center" wrapText="1"/>
    </xf>
    <xf numFmtId="0" fontId="46" fillId="0" borderId="2" xfId="0" applyFont="1" applyFill="1" applyBorder="1" applyAlignment="1">
      <alignment vertical="center" wrapText="1"/>
    </xf>
    <xf numFmtId="0" fontId="15" fillId="10" borderId="2" xfId="0" applyFont="1" applyFill="1" applyBorder="1" applyAlignment="1">
      <alignment horizontal="center" vertical="center" wrapText="1"/>
    </xf>
    <xf numFmtId="176" fontId="15" fillId="10" borderId="2" xfId="0" applyNumberFormat="1" applyFont="1" applyFill="1" applyBorder="1" applyAlignment="1">
      <alignment horizontal="center" vertical="center" wrapText="1"/>
    </xf>
    <xf numFmtId="0" fontId="53" fillId="0" borderId="0" xfId="0" applyFont="1">
      <alignment vertical="center"/>
    </xf>
    <xf numFmtId="0" fontId="4" fillId="0" borderId="0" xfId="0" applyFont="1" applyFill="1" applyAlignment="1">
      <alignment horizontal="center" vertical="center"/>
    </xf>
    <xf numFmtId="0" fontId="5" fillId="0" borderId="0" xfId="0" applyFont="1" applyFill="1" applyBorder="1" applyAlignment="1">
      <alignment horizontal="center" vertical="center" wrapText="1"/>
    </xf>
    <xf numFmtId="0" fontId="14" fillId="0" borderId="0" xfId="0" applyFont="1" applyFill="1" applyAlignment="1">
      <alignment horizontal="lef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176" fontId="8" fillId="0" borderId="2" xfId="0" applyNumberFormat="1" applyFont="1" applyFill="1" applyBorder="1" applyAlignment="1">
      <alignment horizontal="center" vertical="center" wrapText="1"/>
    </xf>
    <xf numFmtId="0" fontId="8" fillId="0" borderId="2" xfId="1"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6" fillId="0" borderId="0" xfId="0" applyNumberFormat="1" applyFont="1" applyFill="1" applyAlignment="1">
      <alignment horizontal="center" vertical="center"/>
    </xf>
    <xf numFmtId="0" fontId="5" fillId="0" borderId="6" xfId="0" applyFont="1" applyFill="1" applyBorder="1" applyAlignment="1">
      <alignment horizontal="center" vertical="center" wrapText="1"/>
    </xf>
    <xf numFmtId="0" fontId="49" fillId="9"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8" fillId="0" borderId="2" xfId="0" applyFont="1" applyFill="1" applyBorder="1" applyAlignment="1">
      <alignment horizontal="center" vertical="center"/>
    </xf>
    <xf numFmtId="49" fontId="8" fillId="0" borderId="2" xfId="0" applyNumberFormat="1" applyFont="1" applyFill="1" applyBorder="1" applyAlignment="1">
      <alignment horizontal="center" vertical="center"/>
    </xf>
    <xf numFmtId="0" fontId="6" fillId="0" borderId="0" xfId="0" applyFont="1" applyFill="1" applyAlignment="1">
      <alignment horizontal="center" vertical="center"/>
    </xf>
    <xf numFmtId="49" fontId="8" fillId="0" borderId="2" xfId="0" applyNumberFormat="1"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0" fontId="7" fillId="0" borderId="0" xfId="0" applyFont="1" applyFill="1" applyAlignment="1">
      <alignment horizontal="center" vertical="center"/>
    </xf>
    <xf numFmtId="176" fontId="8" fillId="11" borderId="2" xfId="0" applyNumberFormat="1" applyFont="1" applyFill="1" applyBorder="1" applyAlignment="1">
      <alignment horizontal="center" vertical="center" wrapText="1"/>
    </xf>
  </cellXfs>
  <cellStyles count="68">
    <cellStyle name="_ET_STYLE_NoName_00_" xfId="3"/>
    <cellStyle name="BOM_Level_0" xfId="4"/>
    <cellStyle name="no dec" xfId="5"/>
    <cellStyle name="Normal_APR" xfId="6"/>
    <cellStyle name="标题 1 2" xfId="9"/>
    <cellStyle name="标题 1 2 2" xfId="10"/>
    <cellStyle name="标题 1 3" xfId="8"/>
    <cellStyle name="标题 2 2" xfId="12"/>
    <cellStyle name="标题 2 2 2" xfId="13"/>
    <cellStyle name="标题 2 3" xfId="11"/>
    <cellStyle name="标题 3 2" xfId="15"/>
    <cellStyle name="标题 3 2 2" xfId="16"/>
    <cellStyle name="标题 3 3" xfId="14"/>
    <cellStyle name="标题 4 2" xfId="18"/>
    <cellStyle name="标题 4 2 2" xfId="19"/>
    <cellStyle name="标题 4 3" xfId="17"/>
    <cellStyle name="标题 5" xfId="20"/>
    <cellStyle name="标题 5 2" xfId="21"/>
    <cellStyle name="标题 6" xfId="7"/>
    <cellStyle name="差 2" xfId="23"/>
    <cellStyle name="差 2 2" xfId="24"/>
    <cellStyle name="差 3" xfId="22"/>
    <cellStyle name="常规" xfId="0" builtinId="0"/>
    <cellStyle name="常规 2" xfId="1"/>
    <cellStyle name="常规 2 2" xfId="26"/>
    <cellStyle name="常规 2 3" xfId="25"/>
    <cellStyle name="常规 3" xfId="27"/>
    <cellStyle name="常规 3 2" xfId="28"/>
    <cellStyle name="常规 3 3" xfId="29"/>
    <cellStyle name="常规 4" xfId="30"/>
    <cellStyle name="常规 5" xfId="2"/>
    <cellStyle name="好 2" xfId="32"/>
    <cellStyle name="好 2 2" xfId="33"/>
    <cellStyle name="好 3" xfId="31"/>
    <cellStyle name="汇总 2" xfId="35"/>
    <cellStyle name="汇总 2 2" xfId="36"/>
    <cellStyle name="汇总 3" xfId="34"/>
    <cellStyle name="计算 2" xfId="38"/>
    <cellStyle name="计算 2 2" xfId="39"/>
    <cellStyle name="计算 3" xfId="37"/>
    <cellStyle name="检查单元格 2" xfId="41"/>
    <cellStyle name="检查单元格 2 2" xfId="42"/>
    <cellStyle name="检查单元格 3" xfId="40"/>
    <cellStyle name="解释性文本 2" xfId="44"/>
    <cellStyle name="解释性文本 2 2" xfId="45"/>
    <cellStyle name="解释性文本 3" xfId="43"/>
    <cellStyle name="警告文本 2" xfId="47"/>
    <cellStyle name="警告文本 2 2" xfId="48"/>
    <cellStyle name="警告文本 3" xfId="46"/>
    <cellStyle name="链接单元格 2" xfId="50"/>
    <cellStyle name="链接单元格 2 2" xfId="51"/>
    <cellStyle name="链接单元格 3" xfId="49"/>
    <cellStyle name="普通_G9-2" xfId="52"/>
    <cellStyle name="千分位[0]_laroux" xfId="53"/>
    <cellStyle name="千分位_laroux" xfId="54"/>
    <cellStyle name="千位[0]_laroux" xfId="55"/>
    <cellStyle name="千位_laroux" xfId="56"/>
    <cellStyle name="适中 2" xfId="58"/>
    <cellStyle name="适中 2 2" xfId="59"/>
    <cellStyle name="适中 3" xfId="57"/>
    <cellStyle name="输出 2" xfId="61"/>
    <cellStyle name="输出 2 2" xfId="62"/>
    <cellStyle name="输出 3" xfId="60"/>
    <cellStyle name="输入 2" xfId="64"/>
    <cellStyle name="输入 2 2" xfId="65"/>
    <cellStyle name="输入 3" xfId="63"/>
    <cellStyle name="注释 2" xfId="66"/>
    <cellStyle name="표준_첨부양식1" xfId="67"/>
  </cellStyles>
  <dxfs count="8">
    <dxf>
      <fill>
        <patternFill>
          <bgColor rgb="FF00B050"/>
        </patternFill>
      </fill>
    </dxf>
    <dxf>
      <fill>
        <patternFill>
          <bgColor rgb="FFFF0000"/>
        </patternFill>
      </fill>
    </dxf>
    <dxf>
      <font>
        <color auto="1"/>
      </font>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16" Type="http://schemas.openxmlformats.org/officeDocument/2006/relationships/image" Target="../media/image16.emf"/><Relationship Id="rId11" Type="http://schemas.openxmlformats.org/officeDocument/2006/relationships/image" Target="../media/image11.emf"/><Relationship Id="rId32" Type="http://schemas.openxmlformats.org/officeDocument/2006/relationships/image" Target="../media/image32.emf"/><Relationship Id="rId37" Type="http://schemas.openxmlformats.org/officeDocument/2006/relationships/image" Target="../media/image37.emf"/><Relationship Id="rId53" Type="http://schemas.openxmlformats.org/officeDocument/2006/relationships/image" Target="../media/image53.emf"/><Relationship Id="rId58" Type="http://schemas.openxmlformats.org/officeDocument/2006/relationships/image" Target="../media/image58.emf"/><Relationship Id="rId74" Type="http://schemas.openxmlformats.org/officeDocument/2006/relationships/image" Target="../media/image74.emf"/><Relationship Id="rId79" Type="http://schemas.openxmlformats.org/officeDocument/2006/relationships/image" Target="../media/image79.emf"/><Relationship Id="rId5" Type="http://schemas.openxmlformats.org/officeDocument/2006/relationships/image" Target="../media/image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7" Type="http://schemas.openxmlformats.org/officeDocument/2006/relationships/image" Target="../media/image7.emf"/><Relationship Id="rId71" Type="http://schemas.openxmlformats.org/officeDocument/2006/relationships/image" Target="../media/image71.emf"/><Relationship Id="rId2" Type="http://schemas.openxmlformats.org/officeDocument/2006/relationships/image" Target="../media/image2.emf"/><Relationship Id="rId29" Type="http://schemas.openxmlformats.org/officeDocument/2006/relationships/image" Target="../media/image29.emf"/><Relationship Id="rId24" Type="http://schemas.openxmlformats.org/officeDocument/2006/relationships/image" Target="../media/image24.emf"/><Relationship Id="rId40" Type="http://schemas.openxmlformats.org/officeDocument/2006/relationships/image" Target="../media/image40.emf"/><Relationship Id="rId45" Type="http://schemas.openxmlformats.org/officeDocument/2006/relationships/image" Target="../media/image45.emf"/><Relationship Id="rId66" Type="http://schemas.openxmlformats.org/officeDocument/2006/relationships/image" Target="../media/image66.emf"/><Relationship Id="rId87" Type="http://schemas.openxmlformats.org/officeDocument/2006/relationships/image" Target="../media/image87.emf"/><Relationship Id="rId61" Type="http://schemas.openxmlformats.org/officeDocument/2006/relationships/image" Target="../media/image61.emf"/><Relationship Id="rId82" Type="http://schemas.openxmlformats.org/officeDocument/2006/relationships/image" Target="../media/image82.emf"/></Relationships>
</file>

<file path=xl/drawings/drawing1.xml><?xml version="1.0" encoding="utf-8"?>
<xdr:wsDr xmlns:xdr="http://schemas.openxmlformats.org/drawingml/2006/spreadsheetDrawing" xmlns:a="http://schemas.openxmlformats.org/drawingml/2006/main">
  <xdr:twoCellAnchor>
    <xdr:from>
      <xdr:col>27</xdr:col>
      <xdr:colOff>28575</xdr:colOff>
      <xdr:row>100</xdr:row>
      <xdr:rowOff>28575</xdr:rowOff>
    </xdr:from>
    <xdr:to>
      <xdr:col>27</xdr:col>
      <xdr:colOff>581025</xdr:colOff>
      <xdr:row>100</xdr:row>
      <xdr:rowOff>523875</xdr:rowOff>
    </xdr:to>
    <xdr:pic>
      <xdr:nvPicPr>
        <xdr:cNvPr id="2" name="图片 12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11550" y="54816375"/>
          <a:ext cx="5524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28575</xdr:colOff>
      <xdr:row>101</xdr:row>
      <xdr:rowOff>28575</xdr:rowOff>
    </xdr:from>
    <xdr:to>
      <xdr:col>27</xdr:col>
      <xdr:colOff>581025</xdr:colOff>
      <xdr:row>101</xdr:row>
      <xdr:rowOff>533400</xdr:rowOff>
    </xdr:to>
    <xdr:pic>
      <xdr:nvPicPr>
        <xdr:cNvPr id="3" name="图片 12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211550" y="55445025"/>
          <a:ext cx="5524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28575</xdr:colOff>
      <xdr:row>102</xdr:row>
      <xdr:rowOff>28575</xdr:rowOff>
    </xdr:from>
    <xdr:to>
      <xdr:col>27</xdr:col>
      <xdr:colOff>704850</xdr:colOff>
      <xdr:row>102</xdr:row>
      <xdr:rowOff>447675</xdr:rowOff>
    </xdr:to>
    <xdr:pic>
      <xdr:nvPicPr>
        <xdr:cNvPr id="4" name="图片 129"/>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211550" y="56073675"/>
          <a:ext cx="6762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28575</xdr:colOff>
      <xdr:row>103</xdr:row>
      <xdr:rowOff>28575</xdr:rowOff>
    </xdr:from>
    <xdr:to>
      <xdr:col>27</xdr:col>
      <xdr:colOff>628650</xdr:colOff>
      <xdr:row>103</xdr:row>
      <xdr:rowOff>514350</xdr:rowOff>
    </xdr:to>
    <xdr:pic>
      <xdr:nvPicPr>
        <xdr:cNvPr id="5" name="图片 130"/>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211550" y="56702325"/>
          <a:ext cx="60007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27</xdr:col>
      <xdr:colOff>27214</xdr:colOff>
      <xdr:row>6</xdr:row>
      <xdr:rowOff>27214</xdr:rowOff>
    </xdr:from>
    <xdr:to>
      <xdr:col>27</xdr:col>
      <xdr:colOff>503464</xdr:colOff>
      <xdr:row>6</xdr:row>
      <xdr:rowOff>525450</xdr:rowOff>
    </xdr:to>
    <xdr:pic>
      <xdr:nvPicPr>
        <xdr:cNvPr id="6" name="图片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178893" y="2000250"/>
          <a:ext cx="476250" cy="498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27215</xdr:colOff>
      <xdr:row>7</xdr:row>
      <xdr:rowOff>27214</xdr:rowOff>
    </xdr:from>
    <xdr:to>
      <xdr:col>27</xdr:col>
      <xdr:colOff>435429</xdr:colOff>
      <xdr:row>7</xdr:row>
      <xdr:rowOff>595976</xdr:rowOff>
    </xdr:to>
    <xdr:pic>
      <xdr:nvPicPr>
        <xdr:cNvPr id="7" name="图片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178894" y="2626178"/>
          <a:ext cx="408214" cy="568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27215</xdr:colOff>
      <xdr:row>9</xdr:row>
      <xdr:rowOff>27214</xdr:rowOff>
    </xdr:from>
    <xdr:to>
      <xdr:col>27</xdr:col>
      <xdr:colOff>762419</xdr:colOff>
      <xdr:row>9</xdr:row>
      <xdr:rowOff>557893</xdr:rowOff>
    </xdr:to>
    <xdr:pic>
      <xdr:nvPicPr>
        <xdr:cNvPr id="9" name="图片 8"/>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178894" y="3878035"/>
          <a:ext cx="735204" cy="530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27214</xdr:colOff>
      <xdr:row>10</xdr:row>
      <xdr:rowOff>27215</xdr:rowOff>
    </xdr:from>
    <xdr:to>
      <xdr:col>27</xdr:col>
      <xdr:colOff>653142</xdr:colOff>
      <xdr:row>10</xdr:row>
      <xdr:rowOff>574351</xdr:rowOff>
    </xdr:to>
    <xdr:pic>
      <xdr:nvPicPr>
        <xdr:cNvPr id="10" name="图片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6178893" y="4503965"/>
          <a:ext cx="625928" cy="547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27214</xdr:colOff>
      <xdr:row>11</xdr:row>
      <xdr:rowOff>27214</xdr:rowOff>
    </xdr:from>
    <xdr:to>
      <xdr:col>27</xdr:col>
      <xdr:colOff>612321</xdr:colOff>
      <xdr:row>11</xdr:row>
      <xdr:rowOff>583807</xdr:rowOff>
    </xdr:to>
    <xdr:pic>
      <xdr:nvPicPr>
        <xdr:cNvPr id="11" name="图片 10"/>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6178893" y="5129893"/>
          <a:ext cx="585107" cy="556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27215</xdr:colOff>
      <xdr:row>12</xdr:row>
      <xdr:rowOff>27214</xdr:rowOff>
    </xdr:from>
    <xdr:to>
      <xdr:col>27</xdr:col>
      <xdr:colOff>625929</xdr:colOff>
      <xdr:row>12</xdr:row>
      <xdr:rowOff>572689</xdr:rowOff>
    </xdr:to>
    <xdr:pic>
      <xdr:nvPicPr>
        <xdr:cNvPr id="12" name="图片 11"/>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6178894" y="5755821"/>
          <a:ext cx="598714" cy="545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27214</xdr:colOff>
      <xdr:row>13</xdr:row>
      <xdr:rowOff>27214</xdr:rowOff>
    </xdr:from>
    <xdr:to>
      <xdr:col>27</xdr:col>
      <xdr:colOff>726301</xdr:colOff>
      <xdr:row>13</xdr:row>
      <xdr:rowOff>435428</xdr:rowOff>
    </xdr:to>
    <xdr:pic>
      <xdr:nvPicPr>
        <xdr:cNvPr id="13" name="图片 1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178893" y="6381750"/>
          <a:ext cx="699087" cy="408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27214</xdr:colOff>
      <xdr:row>14</xdr:row>
      <xdr:rowOff>27214</xdr:rowOff>
    </xdr:from>
    <xdr:to>
      <xdr:col>27</xdr:col>
      <xdr:colOff>697345</xdr:colOff>
      <xdr:row>14</xdr:row>
      <xdr:rowOff>462643</xdr:rowOff>
    </xdr:to>
    <xdr:pic>
      <xdr:nvPicPr>
        <xdr:cNvPr id="14" name="图片 13"/>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6178893" y="7007678"/>
          <a:ext cx="670131" cy="435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95250</xdr:colOff>
      <xdr:row>15</xdr:row>
      <xdr:rowOff>122464</xdr:rowOff>
    </xdr:from>
    <xdr:to>
      <xdr:col>27</xdr:col>
      <xdr:colOff>693964</xdr:colOff>
      <xdr:row>15</xdr:row>
      <xdr:rowOff>601959</xdr:rowOff>
    </xdr:to>
    <xdr:pic>
      <xdr:nvPicPr>
        <xdr:cNvPr id="15" name="图片 14"/>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546286" y="7728857"/>
          <a:ext cx="598714" cy="479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13607</xdr:colOff>
      <xdr:row>17</xdr:row>
      <xdr:rowOff>27214</xdr:rowOff>
    </xdr:from>
    <xdr:to>
      <xdr:col>27</xdr:col>
      <xdr:colOff>712694</xdr:colOff>
      <xdr:row>17</xdr:row>
      <xdr:rowOff>435428</xdr:rowOff>
    </xdr:to>
    <xdr:pic>
      <xdr:nvPicPr>
        <xdr:cNvPr id="16" name="图片 15"/>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165286" y="8259535"/>
          <a:ext cx="699087" cy="4082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27215</xdr:colOff>
      <xdr:row>18</xdr:row>
      <xdr:rowOff>27215</xdr:rowOff>
    </xdr:from>
    <xdr:to>
      <xdr:col>28</xdr:col>
      <xdr:colOff>1</xdr:colOff>
      <xdr:row>18</xdr:row>
      <xdr:rowOff>498786</xdr:rowOff>
    </xdr:to>
    <xdr:pic>
      <xdr:nvPicPr>
        <xdr:cNvPr id="17" name="图片 16"/>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6178894" y="8885465"/>
          <a:ext cx="789214" cy="471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27214</xdr:colOff>
      <xdr:row>20</xdr:row>
      <xdr:rowOff>27214</xdr:rowOff>
    </xdr:from>
    <xdr:to>
      <xdr:col>27</xdr:col>
      <xdr:colOff>517071</xdr:colOff>
      <xdr:row>20</xdr:row>
      <xdr:rowOff>544341</xdr:rowOff>
    </xdr:to>
    <xdr:pic>
      <xdr:nvPicPr>
        <xdr:cNvPr id="18" name="图片 17"/>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6178893" y="9511393"/>
          <a:ext cx="489857" cy="517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108857</xdr:colOff>
      <xdr:row>8</xdr:row>
      <xdr:rowOff>81642</xdr:rowOff>
    </xdr:from>
    <xdr:to>
      <xdr:col>27</xdr:col>
      <xdr:colOff>435428</xdr:colOff>
      <xdr:row>8</xdr:row>
      <xdr:rowOff>528849</xdr:rowOff>
    </xdr:to>
    <xdr:pic>
      <xdr:nvPicPr>
        <xdr:cNvPr id="19" name="图片 18"/>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16260536" y="3306535"/>
          <a:ext cx="326571" cy="447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27214</xdr:colOff>
      <xdr:row>19</xdr:row>
      <xdr:rowOff>27214</xdr:rowOff>
    </xdr:from>
    <xdr:to>
      <xdr:col>27</xdr:col>
      <xdr:colOff>707571</xdr:colOff>
      <xdr:row>19</xdr:row>
      <xdr:rowOff>497296</xdr:rowOff>
    </xdr:to>
    <xdr:pic>
      <xdr:nvPicPr>
        <xdr:cNvPr id="20" name="图片 19"/>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6178893" y="9511393"/>
          <a:ext cx="680357" cy="470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231321</xdr:colOff>
      <xdr:row>21</xdr:row>
      <xdr:rowOff>68035</xdr:rowOff>
    </xdr:from>
    <xdr:to>
      <xdr:col>27</xdr:col>
      <xdr:colOff>585107</xdr:colOff>
      <xdr:row>21</xdr:row>
      <xdr:rowOff>559892</xdr:rowOff>
    </xdr:to>
    <xdr:pic>
      <xdr:nvPicPr>
        <xdr:cNvPr id="1031" name="Picture 7"/>
        <xdr:cNvPicPr>
          <a:picLocks noChangeAspect="1" noChangeArrowheads="1"/>
        </xdr:cNvPicPr>
      </xdr:nvPicPr>
      <xdr:blipFill>
        <a:blip xmlns:r="http://schemas.openxmlformats.org/officeDocument/2006/relationships" r:embed="rId18" cstate="print"/>
        <a:srcRect/>
        <a:stretch>
          <a:fillRect/>
        </a:stretch>
      </xdr:blipFill>
      <xdr:spPr bwMode="auto">
        <a:xfrm>
          <a:off x="16383000" y="10804071"/>
          <a:ext cx="353786" cy="491857"/>
        </a:xfrm>
        <a:prstGeom prst="rect">
          <a:avLst/>
        </a:prstGeom>
        <a:noFill/>
      </xdr:spPr>
    </xdr:pic>
    <xdr:clientData/>
  </xdr:twoCellAnchor>
  <xdr:twoCellAnchor>
    <xdr:from>
      <xdr:col>27</xdr:col>
      <xdr:colOff>163285</xdr:colOff>
      <xdr:row>22</xdr:row>
      <xdr:rowOff>40820</xdr:rowOff>
    </xdr:from>
    <xdr:to>
      <xdr:col>27</xdr:col>
      <xdr:colOff>571498</xdr:colOff>
      <xdr:row>22</xdr:row>
      <xdr:rowOff>527013</xdr:rowOff>
    </xdr:to>
    <xdr:pic>
      <xdr:nvPicPr>
        <xdr:cNvPr id="1033" name="Picture 9"/>
        <xdr:cNvPicPr>
          <a:picLocks noChangeAspect="1" noChangeArrowheads="1"/>
        </xdr:cNvPicPr>
      </xdr:nvPicPr>
      <xdr:blipFill>
        <a:blip xmlns:r="http://schemas.openxmlformats.org/officeDocument/2006/relationships" r:embed="rId19" cstate="print"/>
        <a:srcRect/>
        <a:stretch>
          <a:fillRect/>
        </a:stretch>
      </xdr:blipFill>
      <xdr:spPr bwMode="auto">
        <a:xfrm>
          <a:off x="16314964" y="11402784"/>
          <a:ext cx="408213" cy="486193"/>
        </a:xfrm>
        <a:prstGeom prst="rect">
          <a:avLst/>
        </a:prstGeom>
        <a:noFill/>
      </xdr:spPr>
    </xdr:pic>
    <xdr:clientData/>
  </xdr:twoCellAnchor>
  <xdr:twoCellAnchor>
    <xdr:from>
      <xdr:col>27</xdr:col>
      <xdr:colOff>204107</xdr:colOff>
      <xdr:row>23</xdr:row>
      <xdr:rowOff>108857</xdr:rowOff>
    </xdr:from>
    <xdr:to>
      <xdr:col>27</xdr:col>
      <xdr:colOff>625928</xdr:colOff>
      <xdr:row>23</xdr:row>
      <xdr:rowOff>495103</xdr:rowOff>
    </xdr:to>
    <xdr:pic>
      <xdr:nvPicPr>
        <xdr:cNvPr id="1034" name="Picture 10"/>
        <xdr:cNvPicPr>
          <a:picLocks noChangeAspect="1" noChangeArrowheads="1"/>
        </xdr:cNvPicPr>
      </xdr:nvPicPr>
      <xdr:blipFill>
        <a:blip xmlns:r="http://schemas.openxmlformats.org/officeDocument/2006/relationships" r:embed="rId20" cstate="print"/>
        <a:srcRect/>
        <a:stretch>
          <a:fillRect/>
        </a:stretch>
      </xdr:blipFill>
      <xdr:spPr bwMode="auto">
        <a:xfrm>
          <a:off x="16355786" y="12096750"/>
          <a:ext cx="421821" cy="386246"/>
        </a:xfrm>
        <a:prstGeom prst="rect">
          <a:avLst/>
        </a:prstGeom>
        <a:noFill/>
      </xdr:spPr>
    </xdr:pic>
    <xdr:clientData/>
  </xdr:twoCellAnchor>
  <xdr:twoCellAnchor>
    <xdr:from>
      <xdr:col>27</xdr:col>
      <xdr:colOff>136073</xdr:colOff>
      <xdr:row>24</xdr:row>
      <xdr:rowOff>27214</xdr:rowOff>
    </xdr:from>
    <xdr:to>
      <xdr:col>27</xdr:col>
      <xdr:colOff>616665</xdr:colOff>
      <xdr:row>24</xdr:row>
      <xdr:rowOff>489857</xdr:rowOff>
    </xdr:to>
    <xdr:pic>
      <xdr:nvPicPr>
        <xdr:cNvPr id="1035" name="Picture 11"/>
        <xdr:cNvPicPr>
          <a:picLocks noChangeAspect="1" noChangeArrowheads="1"/>
        </xdr:cNvPicPr>
      </xdr:nvPicPr>
      <xdr:blipFill>
        <a:blip xmlns:r="http://schemas.openxmlformats.org/officeDocument/2006/relationships" r:embed="rId21" cstate="print"/>
        <a:srcRect/>
        <a:stretch>
          <a:fillRect/>
        </a:stretch>
      </xdr:blipFill>
      <xdr:spPr bwMode="auto">
        <a:xfrm>
          <a:off x="16287752" y="12641035"/>
          <a:ext cx="480592" cy="462643"/>
        </a:xfrm>
        <a:prstGeom prst="rect">
          <a:avLst/>
        </a:prstGeom>
        <a:noFill/>
      </xdr:spPr>
    </xdr:pic>
    <xdr:clientData/>
  </xdr:twoCellAnchor>
  <xdr:twoCellAnchor>
    <xdr:from>
      <xdr:col>27</xdr:col>
      <xdr:colOff>68037</xdr:colOff>
      <xdr:row>25</xdr:row>
      <xdr:rowOff>54429</xdr:rowOff>
    </xdr:from>
    <xdr:to>
      <xdr:col>27</xdr:col>
      <xdr:colOff>644455</xdr:colOff>
      <xdr:row>25</xdr:row>
      <xdr:rowOff>557893</xdr:rowOff>
    </xdr:to>
    <xdr:pic>
      <xdr:nvPicPr>
        <xdr:cNvPr id="1036" name="Picture 12"/>
        <xdr:cNvPicPr>
          <a:picLocks noChangeAspect="1" noChangeArrowheads="1"/>
        </xdr:cNvPicPr>
      </xdr:nvPicPr>
      <xdr:blipFill>
        <a:blip xmlns:r="http://schemas.openxmlformats.org/officeDocument/2006/relationships" r:embed="rId22" cstate="print"/>
        <a:srcRect/>
        <a:stretch>
          <a:fillRect/>
        </a:stretch>
      </xdr:blipFill>
      <xdr:spPr bwMode="auto">
        <a:xfrm>
          <a:off x="16219716" y="13294179"/>
          <a:ext cx="576418" cy="503464"/>
        </a:xfrm>
        <a:prstGeom prst="rect">
          <a:avLst/>
        </a:prstGeom>
        <a:noFill/>
      </xdr:spPr>
    </xdr:pic>
    <xdr:clientData/>
  </xdr:twoCellAnchor>
  <xdr:twoCellAnchor>
    <xdr:from>
      <xdr:col>27</xdr:col>
      <xdr:colOff>149678</xdr:colOff>
      <xdr:row>26</xdr:row>
      <xdr:rowOff>40822</xdr:rowOff>
    </xdr:from>
    <xdr:to>
      <xdr:col>27</xdr:col>
      <xdr:colOff>625928</xdr:colOff>
      <xdr:row>26</xdr:row>
      <xdr:rowOff>530380</xdr:rowOff>
    </xdr:to>
    <xdr:pic>
      <xdr:nvPicPr>
        <xdr:cNvPr id="1038" name="Picture 14"/>
        <xdr:cNvPicPr>
          <a:picLocks noChangeAspect="1" noChangeArrowheads="1"/>
        </xdr:cNvPicPr>
      </xdr:nvPicPr>
      <xdr:blipFill>
        <a:blip xmlns:r="http://schemas.openxmlformats.org/officeDocument/2006/relationships" r:embed="rId23" cstate="print"/>
        <a:srcRect/>
        <a:stretch>
          <a:fillRect/>
        </a:stretch>
      </xdr:blipFill>
      <xdr:spPr bwMode="auto">
        <a:xfrm>
          <a:off x="16301357" y="13906501"/>
          <a:ext cx="476250" cy="489558"/>
        </a:xfrm>
        <a:prstGeom prst="rect">
          <a:avLst/>
        </a:prstGeom>
        <a:noFill/>
      </xdr:spPr>
    </xdr:pic>
    <xdr:clientData/>
  </xdr:twoCellAnchor>
  <xdr:twoCellAnchor>
    <xdr:from>
      <xdr:col>27</xdr:col>
      <xdr:colOff>108857</xdr:colOff>
      <xdr:row>27</xdr:row>
      <xdr:rowOff>54429</xdr:rowOff>
    </xdr:from>
    <xdr:to>
      <xdr:col>27</xdr:col>
      <xdr:colOff>549822</xdr:colOff>
      <xdr:row>27</xdr:row>
      <xdr:rowOff>557893</xdr:rowOff>
    </xdr:to>
    <xdr:pic>
      <xdr:nvPicPr>
        <xdr:cNvPr id="1039" name="Picture 15"/>
        <xdr:cNvPicPr>
          <a:picLocks noChangeAspect="1" noChangeArrowheads="1"/>
        </xdr:cNvPicPr>
      </xdr:nvPicPr>
      <xdr:blipFill>
        <a:blip xmlns:r="http://schemas.openxmlformats.org/officeDocument/2006/relationships" r:embed="rId24" cstate="print"/>
        <a:srcRect/>
        <a:stretch>
          <a:fillRect/>
        </a:stretch>
      </xdr:blipFill>
      <xdr:spPr bwMode="auto">
        <a:xfrm>
          <a:off x="16260536" y="14546036"/>
          <a:ext cx="440965" cy="503464"/>
        </a:xfrm>
        <a:prstGeom prst="rect">
          <a:avLst/>
        </a:prstGeom>
        <a:noFill/>
      </xdr:spPr>
    </xdr:pic>
    <xdr:clientData/>
  </xdr:twoCellAnchor>
  <xdr:twoCellAnchor>
    <xdr:from>
      <xdr:col>27</xdr:col>
      <xdr:colOff>122464</xdr:colOff>
      <xdr:row>29</xdr:row>
      <xdr:rowOff>95250</xdr:rowOff>
    </xdr:from>
    <xdr:to>
      <xdr:col>27</xdr:col>
      <xdr:colOff>517071</xdr:colOff>
      <xdr:row>29</xdr:row>
      <xdr:rowOff>537987</xdr:rowOff>
    </xdr:to>
    <xdr:pic>
      <xdr:nvPicPr>
        <xdr:cNvPr id="1040" name="Picture 16"/>
        <xdr:cNvPicPr>
          <a:picLocks noChangeAspect="1" noChangeArrowheads="1"/>
        </xdr:cNvPicPr>
      </xdr:nvPicPr>
      <xdr:blipFill>
        <a:blip xmlns:r="http://schemas.openxmlformats.org/officeDocument/2006/relationships" r:embed="rId25" cstate="print"/>
        <a:srcRect/>
        <a:stretch>
          <a:fillRect/>
        </a:stretch>
      </xdr:blipFill>
      <xdr:spPr bwMode="auto">
        <a:xfrm>
          <a:off x="16274143" y="15838714"/>
          <a:ext cx="394607" cy="442737"/>
        </a:xfrm>
        <a:prstGeom prst="rect">
          <a:avLst/>
        </a:prstGeom>
        <a:noFill/>
      </xdr:spPr>
    </xdr:pic>
    <xdr:clientData/>
  </xdr:twoCellAnchor>
  <xdr:twoCellAnchor>
    <xdr:from>
      <xdr:col>27</xdr:col>
      <xdr:colOff>95250</xdr:colOff>
      <xdr:row>30</xdr:row>
      <xdr:rowOff>95250</xdr:rowOff>
    </xdr:from>
    <xdr:to>
      <xdr:col>27</xdr:col>
      <xdr:colOff>661631</xdr:colOff>
      <xdr:row>30</xdr:row>
      <xdr:rowOff>449036</xdr:rowOff>
    </xdr:to>
    <xdr:pic>
      <xdr:nvPicPr>
        <xdr:cNvPr id="1041" name="Picture 17"/>
        <xdr:cNvPicPr>
          <a:picLocks noChangeAspect="1" noChangeArrowheads="1"/>
        </xdr:cNvPicPr>
      </xdr:nvPicPr>
      <xdr:blipFill>
        <a:blip xmlns:r="http://schemas.openxmlformats.org/officeDocument/2006/relationships" r:embed="rId26" cstate="print"/>
        <a:srcRect/>
        <a:stretch>
          <a:fillRect/>
        </a:stretch>
      </xdr:blipFill>
      <xdr:spPr bwMode="auto">
        <a:xfrm>
          <a:off x="16246929" y="16464643"/>
          <a:ext cx="566381" cy="353786"/>
        </a:xfrm>
        <a:prstGeom prst="rect">
          <a:avLst/>
        </a:prstGeom>
        <a:noFill/>
      </xdr:spPr>
    </xdr:pic>
    <xdr:clientData/>
  </xdr:twoCellAnchor>
  <xdr:twoCellAnchor>
    <xdr:from>
      <xdr:col>27</xdr:col>
      <xdr:colOff>206411</xdr:colOff>
      <xdr:row>31</xdr:row>
      <xdr:rowOff>54429</xdr:rowOff>
    </xdr:from>
    <xdr:to>
      <xdr:col>27</xdr:col>
      <xdr:colOff>658505</xdr:colOff>
      <xdr:row>31</xdr:row>
      <xdr:rowOff>598715</xdr:rowOff>
    </xdr:to>
    <xdr:pic>
      <xdr:nvPicPr>
        <xdr:cNvPr id="1042" name="Picture 18"/>
        <xdr:cNvPicPr>
          <a:picLocks noChangeAspect="1" noChangeArrowheads="1"/>
        </xdr:cNvPicPr>
      </xdr:nvPicPr>
      <xdr:blipFill>
        <a:blip xmlns:r="http://schemas.openxmlformats.org/officeDocument/2006/relationships" r:embed="rId27" cstate="print"/>
        <a:srcRect/>
        <a:stretch>
          <a:fillRect/>
        </a:stretch>
      </xdr:blipFill>
      <xdr:spPr bwMode="auto">
        <a:xfrm>
          <a:off x="18072590" y="17675679"/>
          <a:ext cx="452094" cy="544286"/>
        </a:xfrm>
        <a:prstGeom prst="rect">
          <a:avLst/>
        </a:prstGeom>
        <a:noFill/>
      </xdr:spPr>
    </xdr:pic>
    <xdr:clientData/>
  </xdr:twoCellAnchor>
  <xdr:twoCellAnchor>
    <xdr:from>
      <xdr:col>27</xdr:col>
      <xdr:colOff>163287</xdr:colOff>
      <xdr:row>32</xdr:row>
      <xdr:rowOff>13608</xdr:rowOff>
    </xdr:from>
    <xdr:to>
      <xdr:col>27</xdr:col>
      <xdr:colOff>598715</xdr:colOff>
      <xdr:row>32</xdr:row>
      <xdr:rowOff>518619</xdr:rowOff>
    </xdr:to>
    <xdr:pic>
      <xdr:nvPicPr>
        <xdr:cNvPr id="1043" name="Picture 19"/>
        <xdr:cNvPicPr>
          <a:picLocks noChangeAspect="1" noChangeArrowheads="1"/>
        </xdr:cNvPicPr>
      </xdr:nvPicPr>
      <xdr:blipFill>
        <a:blip xmlns:r="http://schemas.openxmlformats.org/officeDocument/2006/relationships" r:embed="rId28" cstate="print"/>
        <a:srcRect/>
        <a:stretch>
          <a:fillRect/>
        </a:stretch>
      </xdr:blipFill>
      <xdr:spPr bwMode="auto">
        <a:xfrm>
          <a:off x="16314966" y="17634858"/>
          <a:ext cx="435428" cy="505011"/>
        </a:xfrm>
        <a:prstGeom prst="rect">
          <a:avLst/>
        </a:prstGeom>
        <a:noFill/>
      </xdr:spPr>
    </xdr:pic>
    <xdr:clientData/>
  </xdr:twoCellAnchor>
  <xdr:twoCellAnchor>
    <xdr:from>
      <xdr:col>27</xdr:col>
      <xdr:colOff>68036</xdr:colOff>
      <xdr:row>33</xdr:row>
      <xdr:rowOff>68037</xdr:rowOff>
    </xdr:from>
    <xdr:to>
      <xdr:col>27</xdr:col>
      <xdr:colOff>638972</xdr:colOff>
      <xdr:row>33</xdr:row>
      <xdr:rowOff>530679</xdr:rowOff>
    </xdr:to>
    <xdr:pic>
      <xdr:nvPicPr>
        <xdr:cNvPr id="1045" name="Picture 21"/>
        <xdr:cNvPicPr>
          <a:picLocks noChangeAspect="1" noChangeArrowheads="1"/>
        </xdr:cNvPicPr>
      </xdr:nvPicPr>
      <xdr:blipFill>
        <a:blip xmlns:r="http://schemas.openxmlformats.org/officeDocument/2006/relationships" r:embed="rId29" cstate="print"/>
        <a:srcRect/>
        <a:stretch>
          <a:fillRect/>
        </a:stretch>
      </xdr:blipFill>
      <xdr:spPr bwMode="auto">
        <a:xfrm>
          <a:off x="16219715" y="18315216"/>
          <a:ext cx="570936" cy="462642"/>
        </a:xfrm>
        <a:prstGeom prst="rect">
          <a:avLst/>
        </a:prstGeom>
        <a:noFill/>
      </xdr:spPr>
    </xdr:pic>
    <xdr:clientData/>
  </xdr:twoCellAnchor>
  <xdr:twoCellAnchor>
    <xdr:from>
      <xdr:col>27</xdr:col>
      <xdr:colOff>122465</xdr:colOff>
      <xdr:row>35</xdr:row>
      <xdr:rowOff>40823</xdr:rowOff>
    </xdr:from>
    <xdr:to>
      <xdr:col>27</xdr:col>
      <xdr:colOff>585107</xdr:colOff>
      <xdr:row>35</xdr:row>
      <xdr:rowOff>520671</xdr:rowOff>
    </xdr:to>
    <xdr:pic>
      <xdr:nvPicPr>
        <xdr:cNvPr id="1046" name="Picture 22"/>
        <xdr:cNvPicPr>
          <a:picLocks noChangeAspect="1" noChangeArrowheads="1"/>
        </xdr:cNvPicPr>
      </xdr:nvPicPr>
      <xdr:blipFill>
        <a:blip xmlns:r="http://schemas.openxmlformats.org/officeDocument/2006/relationships" r:embed="rId30" cstate="print"/>
        <a:srcRect/>
        <a:stretch>
          <a:fillRect/>
        </a:stretch>
      </xdr:blipFill>
      <xdr:spPr bwMode="auto">
        <a:xfrm>
          <a:off x="16274144" y="19539859"/>
          <a:ext cx="462642" cy="479848"/>
        </a:xfrm>
        <a:prstGeom prst="rect">
          <a:avLst/>
        </a:prstGeom>
        <a:noFill/>
      </xdr:spPr>
    </xdr:pic>
    <xdr:clientData/>
  </xdr:twoCellAnchor>
  <xdr:twoCellAnchor>
    <xdr:from>
      <xdr:col>27</xdr:col>
      <xdr:colOff>163715</xdr:colOff>
      <xdr:row>36</xdr:row>
      <xdr:rowOff>122464</xdr:rowOff>
    </xdr:from>
    <xdr:to>
      <xdr:col>27</xdr:col>
      <xdr:colOff>598714</xdr:colOff>
      <xdr:row>36</xdr:row>
      <xdr:rowOff>555191</xdr:rowOff>
    </xdr:to>
    <xdr:pic>
      <xdr:nvPicPr>
        <xdr:cNvPr id="1047" name="Picture 23"/>
        <xdr:cNvPicPr>
          <a:picLocks noChangeAspect="1" noChangeArrowheads="1"/>
        </xdr:cNvPicPr>
      </xdr:nvPicPr>
      <xdr:blipFill>
        <a:blip xmlns:r="http://schemas.openxmlformats.org/officeDocument/2006/relationships" r:embed="rId31" cstate="print"/>
        <a:srcRect/>
        <a:stretch>
          <a:fillRect/>
        </a:stretch>
      </xdr:blipFill>
      <xdr:spPr bwMode="auto">
        <a:xfrm>
          <a:off x="18029894" y="20873357"/>
          <a:ext cx="434999" cy="432727"/>
        </a:xfrm>
        <a:prstGeom prst="rect">
          <a:avLst/>
        </a:prstGeom>
        <a:noFill/>
      </xdr:spPr>
    </xdr:pic>
    <xdr:clientData/>
  </xdr:twoCellAnchor>
  <xdr:twoCellAnchor>
    <xdr:from>
      <xdr:col>27</xdr:col>
      <xdr:colOff>204108</xdr:colOff>
      <xdr:row>38</xdr:row>
      <xdr:rowOff>95250</xdr:rowOff>
    </xdr:from>
    <xdr:to>
      <xdr:col>27</xdr:col>
      <xdr:colOff>598713</xdr:colOff>
      <xdr:row>39</xdr:row>
      <xdr:rowOff>14421</xdr:rowOff>
    </xdr:to>
    <xdr:pic>
      <xdr:nvPicPr>
        <xdr:cNvPr id="1049" name="Picture 25"/>
        <xdr:cNvPicPr>
          <a:picLocks noChangeAspect="1" noChangeArrowheads="1"/>
        </xdr:cNvPicPr>
      </xdr:nvPicPr>
      <xdr:blipFill>
        <a:blip xmlns:r="http://schemas.openxmlformats.org/officeDocument/2006/relationships" r:embed="rId32" cstate="print"/>
        <a:srcRect/>
        <a:stretch>
          <a:fillRect/>
        </a:stretch>
      </xdr:blipFill>
      <xdr:spPr bwMode="auto">
        <a:xfrm>
          <a:off x="16355787" y="21472071"/>
          <a:ext cx="394605" cy="545100"/>
        </a:xfrm>
        <a:prstGeom prst="rect">
          <a:avLst/>
        </a:prstGeom>
        <a:noFill/>
      </xdr:spPr>
    </xdr:pic>
    <xdr:clientData/>
  </xdr:twoCellAnchor>
  <xdr:twoCellAnchor>
    <xdr:from>
      <xdr:col>27</xdr:col>
      <xdr:colOff>108857</xdr:colOff>
      <xdr:row>37</xdr:row>
      <xdr:rowOff>27214</xdr:rowOff>
    </xdr:from>
    <xdr:to>
      <xdr:col>27</xdr:col>
      <xdr:colOff>517071</xdr:colOff>
      <xdr:row>37</xdr:row>
      <xdr:rowOff>582775</xdr:rowOff>
    </xdr:to>
    <xdr:pic>
      <xdr:nvPicPr>
        <xdr:cNvPr id="1050" name="Picture 26"/>
        <xdr:cNvPicPr>
          <a:picLocks noChangeAspect="1" noChangeArrowheads="1"/>
        </xdr:cNvPicPr>
      </xdr:nvPicPr>
      <xdr:blipFill>
        <a:blip xmlns:r="http://schemas.openxmlformats.org/officeDocument/2006/relationships" r:embed="rId33" cstate="print"/>
        <a:srcRect/>
        <a:stretch>
          <a:fillRect/>
        </a:stretch>
      </xdr:blipFill>
      <xdr:spPr bwMode="auto">
        <a:xfrm>
          <a:off x="16260536" y="20778107"/>
          <a:ext cx="408214" cy="555561"/>
        </a:xfrm>
        <a:prstGeom prst="rect">
          <a:avLst/>
        </a:prstGeom>
        <a:noFill/>
      </xdr:spPr>
    </xdr:pic>
    <xdr:clientData/>
  </xdr:twoCellAnchor>
  <xdr:twoCellAnchor>
    <xdr:from>
      <xdr:col>27</xdr:col>
      <xdr:colOff>108857</xdr:colOff>
      <xdr:row>39</xdr:row>
      <xdr:rowOff>176893</xdr:rowOff>
    </xdr:from>
    <xdr:to>
      <xdr:col>27</xdr:col>
      <xdr:colOff>752873</xdr:colOff>
      <xdr:row>39</xdr:row>
      <xdr:rowOff>381000</xdr:rowOff>
    </xdr:to>
    <xdr:pic>
      <xdr:nvPicPr>
        <xdr:cNvPr id="1053" name="Picture 29"/>
        <xdr:cNvPicPr>
          <a:picLocks noChangeAspect="1" noChangeArrowheads="1"/>
        </xdr:cNvPicPr>
      </xdr:nvPicPr>
      <xdr:blipFill>
        <a:blip xmlns:r="http://schemas.openxmlformats.org/officeDocument/2006/relationships" r:embed="rId34" cstate="print"/>
        <a:srcRect/>
        <a:stretch>
          <a:fillRect/>
        </a:stretch>
      </xdr:blipFill>
      <xdr:spPr bwMode="auto">
        <a:xfrm>
          <a:off x="16260536" y="22179643"/>
          <a:ext cx="644016" cy="204107"/>
        </a:xfrm>
        <a:prstGeom prst="rect">
          <a:avLst/>
        </a:prstGeom>
        <a:noFill/>
      </xdr:spPr>
    </xdr:pic>
    <xdr:clientData/>
  </xdr:twoCellAnchor>
  <xdr:twoCellAnchor>
    <xdr:from>
      <xdr:col>27</xdr:col>
      <xdr:colOff>13608</xdr:colOff>
      <xdr:row>40</xdr:row>
      <xdr:rowOff>204107</xdr:rowOff>
    </xdr:from>
    <xdr:to>
      <xdr:col>27</xdr:col>
      <xdr:colOff>799661</xdr:colOff>
      <xdr:row>40</xdr:row>
      <xdr:rowOff>408214</xdr:rowOff>
    </xdr:to>
    <xdr:pic>
      <xdr:nvPicPr>
        <xdr:cNvPr id="1054" name="Picture 30"/>
        <xdr:cNvPicPr>
          <a:picLocks noChangeAspect="1" noChangeArrowheads="1"/>
        </xdr:cNvPicPr>
      </xdr:nvPicPr>
      <xdr:blipFill>
        <a:blip xmlns:r="http://schemas.openxmlformats.org/officeDocument/2006/relationships" r:embed="rId35" cstate="print"/>
        <a:srcRect/>
        <a:stretch>
          <a:fillRect/>
        </a:stretch>
      </xdr:blipFill>
      <xdr:spPr bwMode="auto">
        <a:xfrm>
          <a:off x="16165287" y="22832786"/>
          <a:ext cx="786053" cy="204107"/>
        </a:xfrm>
        <a:prstGeom prst="rect">
          <a:avLst/>
        </a:prstGeom>
        <a:noFill/>
      </xdr:spPr>
    </xdr:pic>
    <xdr:clientData/>
  </xdr:twoCellAnchor>
  <xdr:twoCellAnchor>
    <xdr:from>
      <xdr:col>27</xdr:col>
      <xdr:colOff>163286</xdr:colOff>
      <xdr:row>41</xdr:row>
      <xdr:rowOff>13608</xdr:rowOff>
    </xdr:from>
    <xdr:to>
      <xdr:col>27</xdr:col>
      <xdr:colOff>408214</xdr:colOff>
      <xdr:row>41</xdr:row>
      <xdr:rowOff>605252</xdr:rowOff>
    </xdr:to>
    <xdr:pic>
      <xdr:nvPicPr>
        <xdr:cNvPr id="1055" name="Picture 31"/>
        <xdr:cNvPicPr>
          <a:picLocks noChangeAspect="1" noChangeArrowheads="1"/>
        </xdr:cNvPicPr>
      </xdr:nvPicPr>
      <xdr:blipFill>
        <a:blip xmlns:r="http://schemas.openxmlformats.org/officeDocument/2006/relationships" r:embed="rId36" cstate="print"/>
        <a:srcRect/>
        <a:stretch>
          <a:fillRect/>
        </a:stretch>
      </xdr:blipFill>
      <xdr:spPr bwMode="auto">
        <a:xfrm>
          <a:off x="16314965" y="23268215"/>
          <a:ext cx="244928" cy="591644"/>
        </a:xfrm>
        <a:prstGeom prst="rect">
          <a:avLst/>
        </a:prstGeom>
        <a:noFill/>
      </xdr:spPr>
    </xdr:pic>
    <xdr:clientData/>
  </xdr:twoCellAnchor>
  <xdr:twoCellAnchor>
    <xdr:from>
      <xdr:col>27</xdr:col>
      <xdr:colOff>312965</xdr:colOff>
      <xdr:row>42</xdr:row>
      <xdr:rowOff>122465</xdr:rowOff>
    </xdr:from>
    <xdr:to>
      <xdr:col>27</xdr:col>
      <xdr:colOff>402210</xdr:colOff>
      <xdr:row>42</xdr:row>
      <xdr:rowOff>544285</xdr:rowOff>
    </xdr:to>
    <xdr:pic>
      <xdr:nvPicPr>
        <xdr:cNvPr id="1056" name="Picture 32"/>
        <xdr:cNvPicPr>
          <a:picLocks noChangeAspect="1" noChangeArrowheads="1"/>
        </xdr:cNvPicPr>
      </xdr:nvPicPr>
      <xdr:blipFill>
        <a:blip xmlns:r="http://schemas.openxmlformats.org/officeDocument/2006/relationships" r:embed="rId37" cstate="print"/>
        <a:srcRect/>
        <a:stretch>
          <a:fillRect/>
        </a:stretch>
      </xdr:blipFill>
      <xdr:spPr bwMode="auto">
        <a:xfrm>
          <a:off x="16464644" y="24003001"/>
          <a:ext cx="89245" cy="421820"/>
        </a:xfrm>
        <a:prstGeom prst="rect">
          <a:avLst/>
        </a:prstGeom>
        <a:noFill/>
      </xdr:spPr>
    </xdr:pic>
    <xdr:clientData/>
  </xdr:twoCellAnchor>
  <xdr:twoCellAnchor>
    <xdr:from>
      <xdr:col>27</xdr:col>
      <xdr:colOff>136072</xdr:colOff>
      <xdr:row>50</xdr:row>
      <xdr:rowOff>54429</xdr:rowOff>
    </xdr:from>
    <xdr:to>
      <xdr:col>27</xdr:col>
      <xdr:colOff>557893</xdr:colOff>
      <xdr:row>50</xdr:row>
      <xdr:rowOff>576983</xdr:rowOff>
    </xdr:to>
    <xdr:pic>
      <xdr:nvPicPr>
        <xdr:cNvPr id="1057" name="Picture 33"/>
        <xdr:cNvPicPr>
          <a:picLocks noChangeAspect="1" noChangeArrowheads="1"/>
        </xdr:cNvPicPr>
      </xdr:nvPicPr>
      <xdr:blipFill>
        <a:blip xmlns:r="http://schemas.openxmlformats.org/officeDocument/2006/relationships" r:embed="rId38" cstate="print"/>
        <a:srcRect/>
        <a:stretch>
          <a:fillRect/>
        </a:stretch>
      </xdr:blipFill>
      <xdr:spPr bwMode="auto">
        <a:xfrm>
          <a:off x="16287751" y="27064608"/>
          <a:ext cx="421821" cy="522554"/>
        </a:xfrm>
        <a:prstGeom prst="rect">
          <a:avLst/>
        </a:prstGeom>
        <a:noFill/>
      </xdr:spPr>
    </xdr:pic>
    <xdr:clientData/>
  </xdr:twoCellAnchor>
  <xdr:twoCellAnchor>
    <xdr:from>
      <xdr:col>27</xdr:col>
      <xdr:colOff>122465</xdr:colOff>
      <xdr:row>49</xdr:row>
      <xdr:rowOff>27214</xdr:rowOff>
    </xdr:from>
    <xdr:to>
      <xdr:col>27</xdr:col>
      <xdr:colOff>571500</xdr:colOff>
      <xdr:row>49</xdr:row>
      <xdr:rowOff>550854</xdr:rowOff>
    </xdr:to>
    <xdr:pic>
      <xdr:nvPicPr>
        <xdr:cNvPr id="1058" name="Picture 34"/>
        <xdr:cNvPicPr>
          <a:picLocks noChangeAspect="1" noChangeArrowheads="1"/>
        </xdr:cNvPicPr>
      </xdr:nvPicPr>
      <xdr:blipFill>
        <a:blip xmlns:r="http://schemas.openxmlformats.org/officeDocument/2006/relationships" r:embed="rId39" cstate="print"/>
        <a:srcRect/>
        <a:stretch>
          <a:fillRect/>
        </a:stretch>
      </xdr:blipFill>
      <xdr:spPr bwMode="auto">
        <a:xfrm>
          <a:off x="16274144" y="26411464"/>
          <a:ext cx="449035" cy="523640"/>
        </a:xfrm>
        <a:prstGeom prst="rect">
          <a:avLst/>
        </a:prstGeom>
        <a:noFill/>
      </xdr:spPr>
    </xdr:pic>
    <xdr:clientData/>
  </xdr:twoCellAnchor>
  <xdr:twoCellAnchor>
    <xdr:from>
      <xdr:col>27</xdr:col>
      <xdr:colOff>149679</xdr:colOff>
      <xdr:row>48</xdr:row>
      <xdr:rowOff>40821</xdr:rowOff>
    </xdr:from>
    <xdr:to>
      <xdr:col>27</xdr:col>
      <xdr:colOff>585107</xdr:colOff>
      <xdr:row>48</xdr:row>
      <xdr:rowOff>511435</xdr:rowOff>
    </xdr:to>
    <xdr:pic>
      <xdr:nvPicPr>
        <xdr:cNvPr id="1059" name="Picture 35"/>
        <xdr:cNvPicPr>
          <a:picLocks noChangeAspect="1" noChangeArrowheads="1"/>
        </xdr:cNvPicPr>
      </xdr:nvPicPr>
      <xdr:blipFill>
        <a:blip xmlns:r="http://schemas.openxmlformats.org/officeDocument/2006/relationships" r:embed="rId40" cstate="print"/>
        <a:srcRect/>
        <a:stretch>
          <a:fillRect/>
        </a:stretch>
      </xdr:blipFill>
      <xdr:spPr bwMode="auto">
        <a:xfrm>
          <a:off x="16301358" y="25799142"/>
          <a:ext cx="435428" cy="470614"/>
        </a:xfrm>
        <a:prstGeom prst="rect">
          <a:avLst/>
        </a:prstGeom>
        <a:noFill/>
      </xdr:spPr>
    </xdr:pic>
    <xdr:clientData/>
  </xdr:twoCellAnchor>
  <xdr:twoCellAnchor>
    <xdr:from>
      <xdr:col>27</xdr:col>
      <xdr:colOff>108857</xdr:colOff>
      <xdr:row>51</xdr:row>
      <xdr:rowOff>68036</xdr:rowOff>
    </xdr:from>
    <xdr:to>
      <xdr:col>27</xdr:col>
      <xdr:colOff>662894</xdr:colOff>
      <xdr:row>51</xdr:row>
      <xdr:rowOff>544286</xdr:rowOff>
    </xdr:to>
    <xdr:pic>
      <xdr:nvPicPr>
        <xdr:cNvPr id="1060" name="Picture 36"/>
        <xdr:cNvPicPr>
          <a:picLocks noChangeAspect="1" noChangeArrowheads="1"/>
        </xdr:cNvPicPr>
      </xdr:nvPicPr>
      <xdr:blipFill>
        <a:blip xmlns:r="http://schemas.openxmlformats.org/officeDocument/2006/relationships" r:embed="rId41" cstate="print"/>
        <a:srcRect/>
        <a:stretch>
          <a:fillRect/>
        </a:stretch>
      </xdr:blipFill>
      <xdr:spPr bwMode="auto">
        <a:xfrm>
          <a:off x="16260536" y="27704143"/>
          <a:ext cx="554037" cy="476250"/>
        </a:xfrm>
        <a:prstGeom prst="rect">
          <a:avLst/>
        </a:prstGeom>
        <a:noFill/>
      </xdr:spPr>
    </xdr:pic>
    <xdr:clientData/>
  </xdr:twoCellAnchor>
  <xdr:twoCellAnchor>
    <xdr:from>
      <xdr:col>27</xdr:col>
      <xdr:colOff>226972</xdr:colOff>
      <xdr:row>52</xdr:row>
      <xdr:rowOff>353786</xdr:rowOff>
    </xdr:from>
    <xdr:to>
      <xdr:col>27</xdr:col>
      <xdr:colOff>707572</xdr:colOff>
      <xdr:row>52</xdr:row>
      <xdr:rowOff>462643</xdr:rowOff>
    </xdr:to>
    <xdr:pic>
      <xdr:nvPicPr>
        <xdr:cNvPr id="1061" name="Picture 37"/>
        <xdr:cNvPicPr>
          <a:picLocks noChangeAspect="1" noChangeArrowheads="1"/>
        </xdr:cNvPicPr>
      </xdr:nvPicPr>
      <xdr:blipFill>
        <a:blip xmlns:r="http://schemas.openxmlformats.org/officeDocument/2006/relationships" r:embed="rId42" cstate="print"/>
        <a:srcRect/>
        <a:stretch>
          <a:fillRect/>
        </a:stretch>
      </xdr:blipFill>
      <xdr:spPr bwMode="auto">
        <a:xfrm>
          <a:off x="18093151" y="29241750"/>
          <a:ext cx="480600" cy="108857"/>
        </a:xfrm>
        <a:prstGeom prst="rect">
          <a:avLst/>
        </a:prstGeom>
        <a:noFill/>
      </xdr:spPr>
    </xdr:pic>
    <xdr:clientData/>
  </xdr:twoCellAnchor>
  <xdr:twoCellAnchor>
    <xdr:from>
      <xdr:col>27</xdr:col>
      <xdr:colOff>95251</xdr:colOff>
      <xdr:row>53</xdr:row>
      <xdr:rowOff>54429</xdr:rowOff>
    </xdr:from>
    <xdr:to>
      <xdr:col>27</xdr:col>
      <xdr:colOff>593957</xdr:colOff>
      <xdr:row>53</xdr:row>
      <xdr:rowOff>544286</xdr:rowOff>
    </xdr:to>
    <xdr:pic>
      <xdr:nvPicPr>
        <xdr:cNvPr id="1062" name="Picture 38"/>
        <xdr:cNvPicPr>
          <a:picLocks noChangeAspect="1" noChangeArrowheads="1"/>
        </xdr:cNvPicPr>
      </xdr:nvPicPr>
      <xdr:blipFill>
        <a:blip xmlns:r="http://schemas.openxmlformats.org/officeDocument/2006/relationships" r:embed="rId43" cstate="print"/>
        <a:srcRect/>
        <a:stretch>
          <a:fillRect/>
        </a:stretch>
      </xdr:blipFill>
      <xdr:spPr bwMode="auto">
        <a:xfrm>
          <a:off x="16246930" y="28942393"/>
          <a:ext cx="498706" cy="489857"/>
        </a:xfrm>
        <a:prstGeom prst="rect">
          <a:avLst/>
        </a:prstGeom>
        <a:noFill/>
      </xdr:spPr>
    </xdr:pic>
    <xdr:clientData/>
  </xdr:twoCellAnchor>
  <xdr:twoCellAnchor>
    <xdr:from>
      <xdr:col>27</xdr:col>
      <xdr:colOff>163286</xdr:colOff>
      <xdr:row>54</xdr:row>
      <xdr:rowOff>176893</xdr:rowOff>
    </xdr:from>
    <xdr:to>
      <xdr:col>27</xdr:col>
      <xdr:colOff>684730</xdr:colOff>
      <xdr:row>54</xdr:row>
      <xdr:rowOff>340179</xdr:rowOff>
    </xdr:to>
    <xdr:pic>
      <xdr:nvPicPr>
        <xdr:cNvPr id="1063" name="Picture 39"/>
        <xdr:cNvPicPr>
          <a:picLocks noChangeAspect="1" noChangeArrowheads="1"/>
        </xdr:cNvPicPr>
      </xdr:nvPicPr>
      <xdr:blipFill>
        <a:blip xmlns:r="http://schemas.openxmlformats.org/officeDocument/2006/relationships" r:embed="rId44" cstate="print"/>
        <a:srcRect/>
        <a:stretch>
          <a:fillRect/>
        </a:stretch>
      </xdr:blipFill>
      <xdr:spPr bwMode="auto">
        <a:xfrm>
          <a:off x="16314965" y="29690786"/>
          <a:ext cx="521444" cy="163286"/>
        </a:xfrm>
        <a:prstGeom prst="rect">
          <a:avLst/>
        </a:prstGeom>
        <a:noFill/>
      </xdr:spPr>
    </xdr:pic>
    <xdr:clientData/>
  </xdr:twoCellAnchor>
  <xdr:twoCellAnchor>
    <xdr:from>
      <xdr:col>27</xdr:col>
      <xdr:colOff>95250</xdr:colOff>
      <xdr:row>55</xdr:row>
      <xdr:rowOff>217715</xdr:rowOff>
    </xdr:from>
    <xdr:to>
      <xdr:col>27</xdr:col>
      <xdr:colOff>685095</xdr:colOff>
      <xdr:row>55</xdr:row>
      <xdr:rowOff>489858</xdr:rowOff>
    </xdr:to>
    <xdr:pic>
      <xdr:nvPicPr>
        <xdr:cNvPr id="1065" name="Picture 41"/>
        <xdr:cNvPicPr>
          <a:picLocks noChangeAspect="1" noChangeArrowheads="1"/>
        </xdr:cNvPicPr>
      </xdr:nvPicPr>
      <xdr:blipFill>
        <a:blip xmlns:r="http://schemas.openxmlformats.org/officeDocument/2006/relationships" r:embed="rId45" cstate="print"/>
        <a:srcRect/>
        <a:stretch>
          <a:fillRect/>
        </a:stretch>
      </xdr:blipFill>
      <xdr:spPr bwMode="auto">
        <a:xfrm>
          <a:off x="16246929" y="30357536"/>
          <a:ext cx="589845" cy="272143"/>
        </a:xfrm>
        <a:prstGeom prst="rect">
          <a:avLst/>
        </a:prstGeom>
        <a:noFill/>
      </xdr:spPr>
    </xdr:pic>
    <xdr:clientData/>
  </xdr:twoCellAnchor>
  <xdr:twoCellAnchor>
    <xdr:from>
      <xdr:col>27</xdr:col>
      <xdr:colOff>122466</xdr:colOff>
      <xdr:row>57</xdr:row>
      <xdr:rowOff>40821</xdr:rowOff>
    </xdr:from>
    <xdr:to>
      <xdr:col>27</xdr:col>
      <xdr:colOff>592320</xdr:colOff>
      <xdr:row>57</xdr:row>
      <xdr:rowOff>449035</xdr:rowOff>
    </xdr:to>
    <xdr:pic>
      <xdr:nvPicPr>
        <xdr:cNvPr id="1066" name="Picture 42"/>
        <xdr:cNvPicPr>
          <a:picLocks noChangeAspect="1" noChangeArrowheads="1"/>
        </xdr:cNvPicPr>
      </xdr:nvPicPr>
      <xdr:blipFill>
        <a:blip xmlns:r="http://schemas.openxmlformats.org/officeDocument/2006/relationships" r:embed="rId46" cstate="print"/>
        <a:srcRect/>
        <a:stretch>
          <a:fillRect/>
        </a:stretch>
      </xdr:blipFill>
      <xdr:spPr bwMode="auto">
        <a:xfrm>
          <a:off x="16274145" y="30806571"/>
          <a:ext cx="469854" cy="408214"/>
        </a:xfrm>
        <a:prstGeom prst="rect">
          <a:avLst/>
        </a:prstGeom>
        <a:noFill/>
      </xdr:spPr>
    </xdr:pic>
    <xdr:clientData/>
  </xdr:twoCellAnchor>
  <xdr:twoCellAnchor>
    <xdr:from>
      <xdr:col>27</xdr:col>
      <xdr:colOff>204109</xdr:colOff>
      <xdr:row>58</xdr:row>
      <xdr:rowOff>54430</xdr:rowOff>
    </xdr:from>
    <xdr:to>
      <xdr:col>27</xdr:col>
      <xdr:colOff>476251</xdr:colOff>
      <xdr:row>58</xdr:row>
      <xdr:rowOff>548914</xdr:rowOff>
    </xdr:to>
    <xdr:pic>
      <xdr:nvPicPr>
        <xdr:cNvPr id="1067" name="Picture 43"/>
        <xdr:cNvPicPr>
          <a:picLocks noChangeAspect="1" noChangeArrowheads="1"/>
        </xdr:cNvPicPr>
      </xdr:nvPicPr>
      <xdr:blipFill>
        <a:blip xmlns:r="http://schemas.openxmlformats.org/officeDocument/2006/relationships" r:embed="rId47" cstate="print"/>
        <a:srcRect/>
        <a:stretch>
          <a:fillRect/>
        </a:stretch>
      </xdr:blipFill>
      <xdr:spPr bwMode="auto">
        <a:xfrm>
          <a:off x="16355788" y="31446109"/>
          <a:ext cx="272142" cy="494484"/>
        </a:xfrm>
        <a:prstGeom prst="rect">
          <a:avLst/>
        </a:prstGeom>
        <a:noFill/>
      </xdr:spPr>
    </xdr:pic>
    <xdr:clientData/>
  </xdr:twoCellAnchor>
  <xdr:twoCellAnchor>
    <xdr:from>
      <xdr:col>27</xdr:col>
      <xdr:colOff>190501</xdr:colOff>
      <xdr:row>59</xdr:row>
      <xdr:rowOff>68036</xdr:rowOff>
    </xdr:from>
    <xdr:to>
      <xdr:col>27</xdr:col>
      <xdr:colOff>408215</xdr:colOff>
      <xdr:row>59</xdr:row>
      <xdr:rowOff>508442</xdr:rowOff>
    </xdr:to>
    <xdr:pic>
      <xdr:nvPicPr>
        <xdr:cNvPr id="1069" name="Picture 45"/>
        <xdr:cNvPicPr>
          <a:picLocks noChangeAspect="1" noChangeArrowheads="1"/>
        </xdr:cNvPicPr>
      </xdr:nvPicPr>
      <xdr:blipFill>
        <a:blip xmlns:r="http://schemas.openxmlformats.org/officeDocument/2006/relationships" r:embed="rId48" cstate="print"/>
        <a:srcRect/>
        <a:stretch>
          <a:fillRect/>
        </a:stretch>
      </xdr:blipFill>
      <xdr:spPr bwMode="auto">
        <a:xfrm>
          <a:off x="16342180" y="32085643"/>
          <a:ext cx="217714" cy="440406"/>
        </a:xfrm>
        <a:prstGeom prst="rect">
          <a:avLst/>
        </a:prstGeom>
        <a:noFill/>
      </xdr:spPr>
    </xdr:pic>
    <xdr:clientData/>
  </xdr:twoCellAnchor>
  <xdr:twoCellAnchor>
    <xdr:from>
      <xdr:col>27</xdr:col>
      <xdr:colOff>149679</xdr:colOff>
      <xdr:row>60</xdr:row>
      <xdr:rowOff>81643</xdr:rowOff>
    </xdr:from>
    <xdr:to>
      <xdr:col>27</xdr:col>
      <xdr:colOff>700409</xdr:colOff>
      <xdr:row>60</xdr:row>
      <xdr:rowOff>503464</xdr:rowOff>
    </xdr:to>
    <xdr:pic>
      <xdr:nvPicPr>
        <xdr:cNvPr id="1070" name="Picture 46"/>
        <xdr:cNvPicPr>
          <a:picLocks noChangeAspect="1" noChangeArrowheads="1"/>
        </xdr:cNvPicPr>
      </xdr:nvPicPr>
      <xdr:blipFill>
        <a:blip xmlns:r="http://schemas.openxmlformats.org/officeDocument/2006/relationships" r:embed="rId49" cstate="print"/>
        <a:srcRect/>
        <a:stretch>
          <a:fillRect/>
        </a:stretch>
      </xdr:blipFill>
      <xdr:spPr bwMode="auto">
        <a:xfrm>
          <a:off x="16301358" y="32725179"/>
          <a:ext cx="550730" cy="421821"/>
        </a:xfrm>
        <a:prstGeom prst="rect">
          <a:avLst/>
        </a:prstGeom>
        <a:noFill/>
      </xdr:spPr>
    </xdr:pic>
    <xdr:clientData/>
  </xdr:twoCellAnchor>
  <xdr:twoCellAnchor>
    <xdr:from>
      <xdr:col>27</xdr:col>
      <xdr:colOff>231322</xdr:colOff>
      <xdr:row>61</xdr:row>
      <xdr:rowOff>108857</xdr:rowOff>
    </xdr:from>
    <xdr:to>
      <xdr:col>27</xdr:col>
      <xdr:colOff>571500</xdr:colOff>
      <xdr:row>61</xdr:row>
      <xdr:rowOff>541545</xdr:rowOff>
    </xdr:to>
    <xdr:pic>
      <xdr:nvPicPr>
        <xdr:cNvPr id="1072" name="Picture 48"/>
        <xdr:cNvPicPr>
          <a:picLocks noChangeAspect="1" noChangeArrowheads="1"/>
        </xdr:cNvPicPr>
      </xdr:nvPicPr>
      <xdr:blipFill>
        <a:blip xmlns:r="http://schemas.openxmlformats.org/officeDocument/2006/relationships" r:embed="rId50" cstate="print"/>
        <a:srcRect/>
        <a:stretch>
          <a:fillRect/>
        </a:stretch>
      </xdr:blipFill>
      <xdr:spPr bwMode="auto">
        <a:xfrm>
          <a:off x="16383001" y="33378321"/>
          <a:ext cx="340178" cy="432688"/>
        </a:xfrm>
        <a:prstGeom prst="rect">
          <a:avLst/>
        </a:prstGeom>
        <a:noFill/>
      </xdr:spPr>
    </xdr:pic>
    <xdr:clientData/>
  </xdr:twoCellAnchor>
  <xdr:twoCellAnchor>
    <xdr:from>
      <xdr:col>27</xdr:col>
      <xdr:colOff>122464</xdr:colOff>
      <xdr:row>62</xdr:row>
      <xdr:rowOff>54429</xdr:rowOff>
    </xdr:from>
    <xdr:to>
      <xdr:col>27</xdr:col>
      <xdr:colOff>571499</xdr:colOff>
      <xdr:row>62</xdr:row>
      <xdr:rowOff>469801</xdr:rowOff>
    </xdr:to>
    <xdr:pic>
      <xdr:nvPicPr>
        <xdr:cNvPr id="1073" name="Picture 49"/>
        <xdr:cNvPicPr>
          <a:picLocks noChangeAspect="1" noChangeArrowheads="1"/>
        </xdr:cNvPicPr>
      </xdr:nvPicPr>
      <xdr:blipFill>
        <a:blip xmlns:r="http://schemas.openxmlformats.org/officeDocument/2006/relationships" r:embed="rId51" cstate="print"/>
        <a:srcRect/>
        <a:stretch>
          <a:fillRect/>
        </a:stretch>
      </xdr:blipFill>
      <xdr:spPr bwMode="auto">
        <a:xfrm>
          <a:off x="16274143" y="33949822"/>
          <a:ext cx="449035" cy="415372"/>
        </a:xfrm>
        <a:prstGeom prst="rect">
          <a:avLst/>
        </a:prstGeom>
        <a:noFill/>
      </xdr:spPr>
    </xdr:pic>
    <xdr:clientData/>
  </xdr:twoCellAnchor>
  <xdr:twoCellAnchor>
    <xdr:from>
      <xdr:col>27</xdr:col>
      <xdr:colOff>136073</xdr:colOff>
      <xdr:row>63</xdr:row>
      <xdr:rowOff>81643</xdr:rowOff>
    </xdr:from>
    <xdr:to>
      <xdr:col>27</xdr:col>
      <xdr:colOff>598715</xdr:colOff>
      <xdr:row>63</xdr:row>
      <xdr:rowOff>540286</xdr:rowOff>
    </xdr:to>
    <xdr:pic>
      <xdr:nvPicPr>
        <xdr:cNvPr id="1074" name="Picture 50"/>
        <xdr:cNvPicPr>
          <a:picLocks noChangeAspect="1" noChangeArrowheads="1"/>
        </xdr:cNvPicPr>
      </xdr:nvPicPr>
      <xdr:blipFill>
        <a:blip xmlns:r="http://schemas.openxmlformats.org/officeDocument/2006/relationships" r:embed="rId52" cstate="print"/>
        <a:srcRect/>
        <a:stretch>
          <a:fillRect/>
        </a:stretch>
      </xdr:blipFill>
      <xdr:spPr bwMode="auto">
        <a:xfrm>
          <a:off x="16287752" y="34602964"/>
          <a:ext cx="462642" cy="458643"/>
        </a:xfrm>
        <a:prstGeom prst="rect">
          <a:avLst/>
        </a:prstGeom>
        <a:noFill/>
      </xdr:spPr>
    </xdr:pic>
    <xdr:clientData/>
  </xdr:twoCellAnchor>
  <xdr:twoCellAnchor>
    <xdr:from>
      <xdr:col>27</xdr:col>
      <xdr:colOff>176893</xdr:colOff>
      <xdr:row>64</xdr:row>
      <xdr:rowOff>136072</xdr:rowOff>
    </xdr:from>
    <xdr:to>
      <xdr:col>27</xdr:col>
      <xdr:colOff>461419</xdr:colOff>
      <xdr:row>64</xdr:row>
      <xdr:rowOff>503465</xdr:rowOff>
    </xdr:to>
    <xdr:pic>
      <xdr:nvPicPr>
        <xdr:cNvPr id="1076" name="Picture 52"/>
        <xdr:cNvPicPr>
          <a:picLocks noChangeAspect="1" noChangeArrowheads="1"/>
        </xdr:cNvPicPr>
      </xdr:nvPicPr>
      <xdr:blipFill>
        <a:blip xmlns:r="http://schemas.openxmlformats.org/officeDocument/2006/relationships" r:embed="rId53" cstate="print"/>
        <a:srcRect/>
        <a:stretch>
          <a:fillRect/>
        </a:stretch>
      </xdr:blipFill>
      <xdr:spPr bwMode="auto">
        <a:xfrm>
          <a:off x="16328572" y="35283322"/>
          <a:ext cx="284526" cy="367393"/>
        </a:xfrm>
        <a:prstGeom prst="rect">
          <a:avLst/>
        </a:prstGeom>
        <a:noFill/>
      </xdr:spPr>
    </xdr:pic>
    <xdr:clientData/>
  </xdr:twoCellAnchor>
  <xdr:twoCellAnchor>
    <xdr:from>
      <xdr:col>27</xdr:col>
      <xdr:colOff>136071</xdr:colOff>
      <xdr:row>66</xdr:row>
      <xdr:rowOff>54429</xdr:rowOff>
    </xdr:from>
    <xdr:to>
      <xdr:col>27</xdr:col>
      <xdr:colOff>517071</xdr:colOff>
      <xdr:row>66</xdr:row>
      <xdr:rowOff>562900</xdr:rowOff>
    </xdr:to>
    <xdr:pic>
      <xdr:nvPicPr>
        <xdr:cNvPr id="1077" name="Picture 53"/>
        <xdr:cNvPicPr>
          <a:picLocks noChangeAspect="1" noChangeArrowheads="1"/>
        </xdr:cNvPicPr>
      </xdr:nvPicPr>
      <xdr:blipFill>
        <a:blip xmlns:r="http://schemas.openxmlformats.org/officeDocument/2006/relationships" r:embed="rId54" cstate="print"/>
        <a:srcRect/>
        <a:stretch>
          <a:fillRect/>
        </a:stretch>
      </xdr:blipFill>
      <xdr:spPr bwMode="auto">
        <a:xfrm>
          <a:off x="16287750" y="36453536"/>
          <a:ext cx="381000" cy="508471"/>
        </a:xfrm>
        <a:prstGeom prst="rect">
          <a:avLst/>
        </a:prstGeom>
        <a:noFill/>
      </xdr:spPr>
    </xdr:pic>
    <xdr:clientData/>
  </xdr:twoCellAnchor>
  <xdr:twoCellAnchor>
    <xdr:from>
      <xdr:col>27</xdr:col>
      <xdr:colOff>122465</xdr:colOff>
      <xdr:row>67</xdr:row>
      <xdr:rowOff>68037</xdr:rowOff>
    </xdr:from>
    <xdr:to>
      <xdr:col>27</xdr:col>
      <xdr:colOff>707572</xdr:colOff>
      <xdr:row>67</xdr:row>
      <xdr:rowOff>465757</xdr:rowOff>
    </xdr:to>
    <xdr:pic>
      <xdr:nvPicPr>
        <xdr:cNvPr id="1078" name="Picture 54"/>
        <xdr:cNvPicPr>
          <a:picLocks noChangeAspect="1" noChangeArrowheads="1"/>
        </xdr:cNvPicPr>
      </xdr:nvPicPr>
      <xdr:blipFill>
        <a:blip xmlns:r="http://schemas.openxmlformats.org/officeDocument/2006/relationships" r:embed="rId55" cstate="print"/>
        <a:srcRect/>
        <a:stretch>
          <a:fillRect/>
        </a:stretch>
      </xdr:blipFill>
      <xdr:spPr bwMode="auto">
        <a:xfrm>
          <a:off x="16274144" y="37093073"/>
          <a:ext cx="585107" cy="397720"/>
        </a:xfrm>
        <a:prstGeom prst="rect">
          <a:avLst/>
        </a:prstGeom>
        <a:noFill/>
      </xdr:spPr>
    </xdr:pic>
    <xdr:clientData/>
  </xdr:twoCellAnchor>
  <xdr:twoCellAnchor>
    <xdr:from>
      <xdr:col>27</xdr:col>
      <xdr:colOff>122464</xdr:colOff>
      <xdr:row>68</xdr:row>
      <xdr:rowOff>40822</xdr:rowOff>
    </xdr:from>
    <xdr:to>
      <xdr:col>27</xdr:col>
      <xdr:colOff>563256</xdr:colOff>
      <xdr:row>68</xdr:row>
      <xdr:rowOff>571501</xdr:rowOff>
    </xdr:to>
    <xdr:pic>
      <xdr:nvPicPr>
        <xdr:cNvPr id="58" name="Picture 18"/>
        <xdr:cNvPicPr>
          <a:picLocks noChangeAspect="1" noChangeArrowheads="1"/>
        </xdr:cNvPicPr>
      </xdr:nvPicPr>
      <xdr:blipFill>
        <a:blip xmlns:r="http://schemas.openxmlformats.org/officeDocument/2006/relationships" r:embed="rId27" cstate="print"/>
        <a:srcRect/>
        <a:stretch>
          <a:fillRect/>
        </a:stretch>
      </xdr:blipFill>
      <xdr:spPr bwMode="auto">
        <a:xfrm>
          <a:off x="16274143" y="37691786"/>
          <a:ext cx="440792" cy="530679"/>
        </a:xfrm>
        <a:prstGeom prst="rect">
          <a:avLst/>
        </a:prstGeom>
        <a:noFill/>
      </xdr:spPr>
    </xdr:pic>
    <xdr:clientData/>
  </xdr:twoCellAnchor>
  <xdr:twoCellAnchor>
    <xdr:from>
      <xdr:col>27</xdr:col>
      <xdr:colOff>95250</xdr:colOff>
      <xdr:row>69</xdr:row>
      <xdr:rowOff>54429</xdr:rowOff>
    </xdr:from>
    <xdr:to>
      <xdr:col>27</xdr:col>
      <xdr:colOff>530678</xdr:colOff>
      <xdr:row>69</xdr:row>
      <xdr:rowOff>559440</xdr:rowOff>
    </xdr:to>
    <xdr:pic>
      <xdr:nvPicPr>
        <xdr:cNvPr id="59" name="Picture 19"/>
        <xdr:cNvPicPr>
          <a:picLocks noChangeAspect="1" noChangeArrowheads="1"/>
        </xdr:cNvPicPr>
      </xdr:nvPicPr>
      <xdr:blipFill>
        <a:blip xmlns:r="http://schemas.openxmlformats.org/officeDocument/2006/relationships" r:embed="rId28" cstate="print"/>
        <a:srcRect/>
        <a:stretch>
          <a:fillRect/>
        </a:stretch>
      </xdr:blipFill>
      <xdr:spPr bwMode="auto">
        <a:xfrm>
          <a:off x="16246929" y="38331322"/>
          <a:ext cx="435428" cy="505011"/>
        </a:xfrm>
        <a:prstGeom prst="rect">
          <a:avLst/>
        </a:prstGeom>
        <a:noFill/>
      </xdr:spPr>
    </xdr:pic>
    <xdr:clientData/>
  </xdr:twoCellAnchor>
  <xdr:twoCellAnchor>
    <xdr:from>
      <xdr:col>27</xdr:col>
      <xdr:colOff>176892</xdr:colOff>
      <xdr:row>70</xdr:row>
      <xdr:rowOff>54428</xdr:rowOff>
    </xdr:from>
    <xdr:to>
      <xdr:col>27</xdr:col>
      <xdr:colOff>571499</xdr:colOff>
      <xdr:row>70</xdr:row>
      <xdr:rowOff>529729</xdr:rowOff>
    </xdr:to>
    <xdr:pic>
      <xdr:nvPicPr>
        <xdr:cNvPr id="1079" name="Picture 55"/>
        <xdr:cNvPicPr>
          <a:picLocks noChangeAspect="1" noChangeArrowheads="1"/>
        </xdr:cNvPicPr>
      </xdr:nvPicPr>
      <xdr:blipFill>
        <a:blip xmlns:r="http://schemas.openxmlformats.org/officeDocument/2006/relationships" r:embed="rId56" cstate="print"/>
        <a:srcRect/>
        <a:stretch>
          <a:fillRect/>
        </a:stretch>
      </xdr:blipFill>
      <xdr:spPr bwMode="auto">
        <a:xfrm>
          <a:off x="16328571" y="38957249"/>
          <a:ext cx="394607" cy="475301"/>
        </a:xfrm>
        <a:prstGeom prst="rect">
          <a:avLst/>
        </a:prstGeom>
        <a:noFill/>
      </xdr:spPr>
    </xdr:pic>
    <xdr:clientData/>
  </xdr:twoCellAnchor>
  <xdr:twoCellAnchor>
    <xdr:from>
      <xdr:col>27</xdr:col>
      <xdr:colOff>149678</xdr:colOff>
      <xdr:row>72</xdr:row>
      <xdr:rowOff>27215</xdr:rowOff>
    </xdr:from>
    <xdr:to>
      <xdr:col>27</xdr:col>
      <xdr:colOff>666749</xdr:colOff>
      <xdr:row>72</xdr:row>
      <xdr:rowOff>541585</xdr:rowOff>
    </xdr:to>
    <xdr:pic>
      <xdr:nvPicPr>
        <xdr:cNvPr id="61" name="Picture 23"/>
        <xdr:cNvPicPr>
          <a:picLocks noChangeAspect="1" noChangeArrowheads="1"/>
        </xdr:cNvPicPr>
      </xdr:nvPicPr>
      <xdr:blipFill>
        <a:blip xmlns:r="http://schemas.openxmlformats.org/officeDocument/2006/relationships" r:embed="rId31" cstate="print"/>
        <a:srcRect/>
        <a:stretch>
          <a:fillRect/>
        </a:stretch>
      </xdr:blipFill>
      <xdr:spPr bwMode="auto">
        <a:xfrm>
          <a:off x="16301357" y="40181894"/>
          <a:ext cx="517071" cy="514370"/>
        </a:xfrm>
        <a:prstGeom prst="rect">
          <a:avLst/>
        </a:prstGeom>
        <a:noFill/>
      </xdr:spPr>
    </xdr:pic>
    <xdr:clientData/>
  </xdr:twoCellAnchor>
  <xdr:twoCellAnchor>
    <xdr:from>
      <xdr:col>27</xdr:col>
      <xdr:colOff>204107</xdr:colOff>
      <xdr:row>73</xdr:row>
      <xdr:rowOff>68035</xdr:rowOff>
    </xdr:from>
    <xdr:to>
      <xdr:col>27</xdr:col>
      <xdr:colOff>666749</xdr:colOff>
      <xdr:row>73</xdr:row>
      <xdr:rowOff>547883</xdr:rowOff>
    </xdr:to>
    <xdr:pic>
      <xdr:nvPicPr>
        <xdr:cNvPr id="62" name="Picture 22"/>
        <xdr:cNvPicPr>
          <a:picLocks noChangeAspect="1" noChangeArrowheads="1"/>
        </xdr:cNvPicPr>
      </xdr:nvPicPr>
      <xdr:blipFill>
        <a:blip xmlns:r="http://schemas.openxmlformats.org/officeDocument/2006/relationships" r:embed="rId30" cstate="print"/>
        <a:srcRect/>
        <a:stretch>
          <a:fillRect/>
        </a:stretch>
      </xdr:blipFill>
      <xdr:spPr bwMode="auto">
        <a:xfrm>
          <a:off x="16355786" y="40848642"/>
          <a:ext cx="462642" cy="479848"/>
        </a:xfrm>
        <a:prstGeom prst="rect">
          <a:avLst/>
        </a:prstGeom>
        <a:noFill/>
      </xdr:spPr>
    </xdr:pic>
    <xdr:clientData/>
  </xdr:twoCellAnchor>
  <xdr:twoCellAnchor>
    <xdr:from>
      <xdr:col>27</xdr:col>
      <xdr:colOff>149678</xdr:colOff>
      <xdr:row>74</xdr:row>
      <xdr:rowOff>95250</xdr:rowOff>
    </xdr:from>
    <xdr:to>
      <xdr:col>27</xdr:col>
      <xdr:colOff>537548</xdr:colOff>
      <xdr:row>74</xdr:row>
      <xdr:rowOff>544285</xdr:rowOff>
    </xdr:to>
    <xdr:pic>
      <xdr:nvPicPr>
        <xdr:cNvPr id="1081" name="Picture 57"/>
        <xdr:cNvPicPr>
          <a:picLocks noChangeAspect="1" noChangeArrowheads="1"/>
        </xdr:cNvPicPr>
      </xdr:nvPicPr>
      <xdr:blipFill>
        <a:blip xmlns:r="http://schemas.openxmlformats.org/officeDocument/2006/relationships" r:embed="rId57" cstate="print"/>
        <a:srcRect/>
        <a:stretch>
          <a:fillRect/>
        </a:stretch>
      </xdr:blipFill>
      <xdr:spPr bwMode="auto">
        <a:xfrm>
          <a:off x="16301357" y="41501786"/>
          <a:ext cx="387870" cy="449035"/>
        </a:xfrm>
        <a:prstGeom prst="rect">
          <a:avLst/>
        </a:prstGeom>
        <a:noFill/>
      </xdr:spPr>
    </xdr:pic>
    <xdr:clientData/>
  </xdr:twoCellAnchor>
  <xdr:twoCellAnchor>
    <xdr:from>
      <xdr:col>27</xdr:col>
      <xdr:colOff>163285</xdr:colOff>
      <xdr:row>75</xdr:row>
      <xdr:rowOff>108858</xdr:rowOff>
    </xdr:from>
    <xdr:to>
      <xdr:col>27</xdr:col>
      <xdr:colOff>551155</xdr:colOff>
      <xdr:row>75</xdr:row>
      <xdr:rowOff>557893</xdr:rowOff>
    </xdr:to>
    <xdr:pic>
      <xdr:nvPicPr>
        <xdr:cNvPr id="64" name="Picture 57"/>
        <xdr:cNvPicPr>
          <a:picLocks noChangeAspect="1" noChangeArrowheads="1"/>
        </xdr:cNvPicPr>
      </xdr:nvPicPr>
      <xdr:blipFill>
        <a:blip xmlns:r="http://schemas.openxmlformats.org/officeDocument/2006/relationships" r:embed="rId57" cstate="print"/>
        <a:srcRect/>
        <a:stretch>
          <a:fillRect/>
        </a:stretch>
      </xdr:blipFill>
      <xdr:spPr bwMode="auto">
        <a:xfrm>
          <a:off x="16314964" y="42141322"/>
          <a:ext cx="387870" cy="449035"/>
        </a:xfrm>
        <a:prstGeom prst="rect">
          <a:avLst/>
        </a:prstGeom>
        <a:noFill/>
      </xdr:spPr>
    </xdr:pic>
    <xdr:clientData/>
  </xdr:twoCellAnchor>
  <xdr:twoCellAnchor>
    <xdr:from>
      <xdr:col>27</xdr:col>
      <xdr:colOff>136072</xdr:colOff>
      <xdr:row>81</xdr:row>
      <xdr:rowOff>122465</xdr:rowOff>
    </xdr:from>
    <xdr:to>
      <xdr:col>27</xdr:col>
      <xdr:colOff>530679</xdr:colOff>
      <xdr:row>81</xdr:row>
      <xdr:rowOff>499319</xdr:rowOff>
    </xdr:to>
    <xdr:pic>
      <xdr:nvPicPr>
        <xdr:cNvPr id="1083" name="Picture 59"/>
        <xdr:cNvPicPr>
          <a:picLocks noChangeAspect="1" noChangeArrowheads="1"/>
        </xdr:cNvPicPr>
      </xdr:nvPicPr>
      <xdr:blipFill>
        <a:blip xmlns:r="http://schemas.openxmlformats.org/officeDocument/2006/relationships" r:embed="rId58" cstate="print"/>
        <a:srcRect/>
        <a:stretch>
          <a:fillRect/>
        </a:stretch>
      </xdr:blipFill>
      <xdr:spPr bwMode="auto">
        <a:xfrm>
          <a:off x="16287751" y="44032715"/>
          <a:ext cx="394607" cy="376854"/>
        </a:xfrm>
        <a:prstGeom prst="rect">
          <a:avLst/>
        </a:prstGeom>
        <a:noFill/>
      </xdr:spPr>
    </xdr:pic>
    <xdr:clientData/>
  </xdr:twoCellAnchor>
  <xdr:twoCellAnchor>
    <xdr:from>
      <xdr:col>27</xdr:col>
      <xdr:colOff>95251</xdr:colOff>
      <xdr:row>82</xdr:row>
      <xdr:rowOff>40822</xdr:rowOff>
    </xdr:from>
    <xdr:to>
      <xdr:col>27</xdr:col>
      <xdr:colOff>558491</xdr:colOff>
      <xdr:row>82</xdr:row>
      <xdr:rowOff>503464</xdr:rowOff>
    </xdr:to>
    <xdr:pic>
      <xdr:nvPicPr>
        <xdr:cNvPr id="1084" name="Picture 60"/>
        <xdr:cNvPicPr>
          <a:picLocks noChangeAspect="1" noChangeArrowheads="1"/>
        </xdr:cNvPicPr>
      </xdr:nvPicPr>
      <xdr:blipFill>
        <a:blip xmlns:r="http://schemas.openxmlformats.org/officeDocument/2006/relationships" r:embed="rId59" cstate="print"/>
        <a:srcRect/>
        <a:stretch>
          <a:fillRect/>
        </a:stretch>
      </xdr:blipFill>
      <xdr:spPr bwMode="auto">
        <a:xfrm>
          <a:off x="16246930" y="44577001"/>
          <a:ext cx="463240" cy="462642"/>
        </a:xfrm>
        <a:prstGeom prst="rect">
          <a:avLst/>
        </a:prstGeom>
        <a:noFill/>
      </xdr:spPr>
    </xdr:pic>
    <xdr:clientData/>
  </xdr:twoCellAnchor>
  <xdr:twoCellAnchor>
    <xdr:from>
      <xdr:col>27</xdr:col>
      <xdr:colOff>190501</xdr:colOff>
      <xdr:row>83</xdr:row>
      <xdr:rowOff>176894</xdr:rowOff>
    </xdr:from>
    <xdr:to>
      <xdr:col>27</xdr:col>
      <xdr:colOff>671237</xdr:colOff>
      <xdr:row>83</xdr:row>
      <xdr:rowOff>394608</xdr:rowOff>
    </xdr:to>
    <xdr:pic>
      <xdr:nvPicPr>
        <xdr:cNvPr id="1085" name="Picture 61"/>
        <xdr:cNvPicPr>
          <a:picLocks noChangeAspect="1" noChangeArrowheads="1"/>
        </xdr:cNvPicPr>
      </xdr:nvPicPr>
      <xdr:blipFill>
        <a:blip xmlns:r="http://schemas.openxmlformats.org/officeDocument/2006/relationships" r:embed="rId60" cstate="print"/>
        <a:srcRect/>
        <a:stretch>
          <a:fillRect/>
        </a:stretch>
      </xdr:blipFill>
      <xdr:spPr bwMode="auto">
        <a:xfrm>
          <a:off x="16342180" y="45339001"/>
          <a:ext cx="480736" cy="217714"/>
        </a:xfrm>
        <a:prstGeom prst="rect">
          <a:avLst/>
        </a:prstGeom>
        <a:noFill/>
      </xdr:spPr>
    </xdr:pic>
    <xdr:clientData/>
  </xdr:twoCellAnchor>
  <xdr:twoCellAnchor>
    <xdr:from>
      <xdr:col>27</xdr:col>
      <xdr:colOff>119786</xdr:colOff>
      <xdr:row>84</xdr:row>
      <xdr:rowOff>122464</xdr:rowOff>
    </xdr:from>
    <xdr:to>
      <xdr:col>27</xdr:col>
      <xdr:colOff>556504</xdr:colOff>
      <xdr:row>84</xdr:row>
      <xdr:rowOff>492125</xdr:rowOff>
    </xdr:to>
    <xdr:pic>
      <xdr:nvPicPr>
        <xdr:cNvPr id="1087" name="Picture 63"/>
        <xdr:cNvPicPr>
          <a:picLocks noChangeAspect="1" noChangeArrowheads="1"/>
        </xdr:cNvPicPr>
      </xdr:nvPicPr>
      <xdr:blipFill>
        <a:blip xmlns:r="http://schemas.openxmlformats.org/officeDocument/2006/relationships" r:embed="rId61" cstate="print"/>
        <a:srcRect/>
        <a:stretch>
          <a:fillRect/>
        </a:stretch>
      </xdr:blipFill>
      <xdr:spPr bwMode="auto">
        <a:xfrm>
          <a:off x="16185286" y="47207714"/>
          <a:ext cx="436718" cy="369661"/>
        </a:xfrm>
        <a:prstGeom prst="rect">
          <a:avLst/>
        </a:prstGeom>
        <a:noFill/>
      </xdr:spPr>
    </xdr:pic>
    <xdr:clientData/>
  </xdr:twoCellAnchor>
  <xdr:twoCellAnchor>
    <xdr:from>
      <xdr:col>27</xdr:col>
      <xdr:colOff>54429</xdr:colOff>
      <xdr:row>85</xdr:row>
      <xdr:rowOff>136072</xdr:rowOff>
    </xdr:from>
    <xdr:to>
      <xdr:col>27</xdr:col>
      <xdr:colOff>776549</xdr:colOff>
      <xdr:row>85</xdr:row>
      <xdr:rowOff>340179</xdr:rowOff>
    </xdr:to>
    <xdr:pic>
      <xdr:nvPicPr>
        <xdr:cNvPr id="1088" name="Picture 64"/>
        <xdr:cNvPicPr>
          <a:picLocks noChangeAspect="1" noChangeArrowheads="1"/>
        </xdr:cNvPicPr>
      </xdr:nvPicPr>
      <xdr:blipFill>
        <a:blip xmlns:r="http://schemas.openxmlformats.org/officeDocument/2006/relationships" r:embed="rId62" cstate="print"/>
        <a:srcRect/>
        <a:stretch>
          <a:fillRect/>
        </a:stretch>
      </xdr:blipFill>
      <xdr:spPr bwMode="auto">
        <a:xfrm>
          <a:off x="16206108" y="46550036"/>
          <a:ext cx="722120" cy="204107"/>
        </a:xfrm>
        <a:prstGeom prst="rect">
          <a:avLst/>
        </a:prstGeom>
        <a:noFill/>
      </xdr:spPr>
    </xdr:pic>
    <xdr:clientData/>
  </xdr:twoCellAnchor>
  <xdr:twoCellAnchor>
    <xdr:from>
      <xdr:col>27</xdr:col>
      <xdr:colOff>163285</xdr:colOff>
      <xdr:row>86</xdr:row>
      <xdr:rowOff>40822</xdr:rowOff>
    </xdr:from>
    <xdr:to>
      <xdr:col>27</xdr:col>
      <xdr:colOff>517070</xdr:colOff>
      <xdr:row>86</xdr:row>
      <xdr:rowOff>584434</xdr:rowOff>
    </xdr:to>
    <xdr:pic>
      <xdr:nvPicPr>
        <xdr:cNvPr id="1089" name="Picture 65"/>
        <xdr:cNvPicPr>
          <a:picLocks noChangeAspect="1" noChangeArrowheads="1"/>
        </xdr:cNvPicPr>
      </xdr:nvPicPr>
      <xdr:blipFill>
        <a:blip xmlns:r="http://schemas.openxmlformats.org/officeDocument/2006/relationships" r:embed="rId63" cstate="print"/>
        <a:srcRect/>
        <a:stretch>
          <a:fillRect/>
        </a:stretch>
      </xdr:blipFill>
      <xdr:spPr bwMode="auto">
        <a:xfrm>
          <a:off x="16314964" y="47080715"/>
          <a:ext cx="353785" cy="543612"/>
        </a:xfrm>
        <a:prstGeom prst="rect">
          <a:avLst/>
        </a:prstGeom>
        <a:noFill/>
      </xdr:spPr>
    </xdr:pic>
    <xdr:clientData/>
  </xdr:twoCellAnchor>
  <xdr:twoCellAnchor>
    <xdr:from>
      <xdr:col>27</xdr:col>
      <xdr:colOff>204107</xdr:colOff>
      <xdr:row>87</xdr:row>
      <xdr:rowOff>136071</xdr:rowOff>
    </xdr:from>
    <xdr:to>
      <xdr:col>27</xdr:col>
      <xdr:colOff>517071</xdr:colOff>
      <xdr:row>87</xdr:row>
      <xdr:rowOff>535520</xdr:rowOff>
    </xdr:to>
    <xdr:pic>
      <xdr:nvPicPr>
        <xdr:cNvPr id="1090" name="Picture 66"/>
        <xdr:cNvPicPr>
          <a:picLocks noChangeAspect="1" noChangeArrowheads="1"/>
        </xdr:cNvPicPr>
      </xdr:nvPicPr>
      <xdr:blipFill>
        <a:blip xmlns:r="http://schemas.openxmlformats.org/officeDocument/2006/relationships" r:embed="rId64" cstate="print"/>
        <a:srcRect/>
        <a:stretch>
          <a:fillRect/>
        </a:stretch>
      </xdr:blipFill>
      <xdr:spPr bwMode="auto">
        <a:xfrm>
          <a:off x="16355786" y="47801892"/>
          <a:ext cx="312964" cy="399449"/>
        </a:xfrm>
        <a:prstGeom prst="rect">
          <a:avLst/>
        </a:prstGeom>
        <a:noFill/>
      </xdr:spPr>
    </xdr:pic>
    <xdr:clientData/>
  </xdr:twoCellAnchor>
  <xdr:twoCellAnchor>
    <xdr:from>
      <xdr:col>27</xdr:col>
      <xdr:colOff>231321</xdr:colOff>
      <xdr:row>88</xdr:row>
      <xdr:rowOff>108857</xdr:rowOff>
    </xdr:from>
    <xdr:to>
      <xdr:col>27</xdr:col>
      <xdr:colOff>544285</xdr:colOff>
      <xdr:row>88</xdr:row>
      <xdr:rowOff>508306</xdr:rowOff>
    </xdr:to>
    <xdr:pic>
      <xdr:nvPicPr>
        <xdr:cNvPr id="72" name="Picture 66"/>
        <xdr:cNvPicPr>
          <a:picLocks noChangeAspect="1" noChangeArrowheads="1"/>
        </xdr:cNvPicPr>
      </xdr:nvPicPr>
      <xdr:blipFill>
        <a:blip xmlns:r="http://schemas.openxmlformats.org/officeDocument/2006/relationships" r:embed="rId64" cstate="print"/>
        <a:srcRect/>
        <a:stretch>
          <a:fillRect/>
        </a:stretch>
      </xdr:blipFill>
      <xdr:spPr bwMode="auto">
        <a:xfrm>
          <a:off x="16383000" y="48400607"/>
          <a:ext cx="312964" cy="399449"/>
        </a:xfrm>
        <a:prstGeom prst="rect">
          <a:avLst/>
        </a:prstGeom>
        <a:noFill/>
      </xdr:spPr>
    </xdr:pic>
    <xdr:clientData/>
  </xdr:twoCellAnchor>
  <xdr:twoCellAnchor>
    <xdr:from>
      <xdr:col>27</xdr:col>
      <xdr:colOff>217759</xdr:colOff>
      <xdr:row>89</xdr:row>
      <xdr:rowOff>163286</xdr:rowOff>
    </xdr:from>
    <xdr:to>
      <xdr:col>27</xdr:col>
      <xdr:colOff>611097</xdr:colOff>
      <xdr:row>89</xdr:row>
      <xdr:rowOff>557893</xdr:rowOff>
    </xdr:to>
    <xdr:pic>
      <xdr:nvPicPr>
        <xdr:cNvPr id="1091" name="Picture 67"/>
        <xdr:cNvPicPr>
          <a:picLocks noChangeAspect="1" noChangeArrowheads="1"/>
        </xdr:cNvPicPr>
      </xdr:nvPicPr>
      <xdr:blipFill>
        <a:blip xmlns:r="http://schemas.openxmlformats.org/officeDocument/2006/relationships" r:embed="rId65" cstate="print"/>
        <a:srcRect/>
        <a:stretch>
          <a:fillRect/>
        </a:stretch>
      </xdr:blipFill>
      <xdr:spPr bwMode="auto">
        <a:xfrm>
          <a:off x="18083938" y="49706893"/>
          <a:ext cx="393338" cy="394607"/>
        </a:xfrm>
        <a:prstGeom prst="rect">
          <a:avLst/>
        </a:prstGeom>
        <a:noFill/>
      </xdr:spPr>
    </xdr:pic>
    <xdr:clientData/>
  </xdr:twoCellAnchor>
  <xdr:twoCellAnchor>
    <xdr:from>
      <xdr:col>27</xdr:col>
      <xdr:colOff>244929</xdr:colOff>
      <xdr:row>90</xdr:row>
      <xdr:rowOff>136072</xdr:rowOff>
    </xdr:from>
    <xdr:to>
      <xdr:col>27</xdr:col>
      <xdr:colOff>598714</xdr:colOff>
      <xdr:row>90</xdr:row>
      <xdr:rowOff>490998</xdr:rowOff>
    </xdr:to>
    <xdr:pic>
      <xdr:nvPicPr>
        <xdr:cNvPr id="1092" name="Picture 68"/>
        <xdr:cNvPicPr>
          <a:picLocks noChangeAspect="1" noChangeArrowheads="1"/>
        </xdr:cNvPicPr>
      </xdr:nvPicPr>
      <xdr:blipFill>
        <a:blip xmlns:r="http://schemas.openxmlformats.org/officeDocument/2006/relationships" r:embed="rId66" cstate="print"/>
        <a:srcRect/>
        <a:stretch>
          <a:fillRect/>
        </a:stretch>
      </xdr:blipFill>
      <xdr:spPr bwMode="auto">
        <a:xfrm>
          <a:off x="16396608" y="49679679"/>
          <a:ext cx="353785" cy="354926"/>
        </a:xfrm>
        <a:prstGeom prst="rect">
          <a:avLst/>
        </a:prstGeom>
        <a:noFill/>
      </xdr:spPr>
    </xdr:pic>
    <xdr:clientData/>
  </xdr:twoCellAnchor>
  <xdr:twoCellAnchor>
    <xdr:from>
      <xdr:col>27</xdr:col>
      <xdr:colOff>68037</xdr:colOff>
      <xdr:row>92</xdr:row>
      <xdr:rowOff>95250</xdr:rowOff>
    </xdr:from>
    <xdr:to>
      <xdr:col>27</xdr:col>
      <xdr:colOff>734787</xdr:colOff>
      <xdr:row>92</xdr:row>
      <xdr:rowOff>511400</xdr:rowOff>
    </xdr:to>
    <xdr:pic>
      <xdr:nvPicPr>
        <xdr:cNvPr id="1094" name="Picture 70"/>
        <xdr:cNvPicPr>
          <a:picLocks noChangeAspect="1" noChangeArrowheads="1"/>
        </xdr:cNvPicPr>
      </xdr:nvPicPr>
      <xdr:blipFill>
        <a:blip xmlns:r="http://schemas.openxmlformats.org/officeDocument/2006/relationships" r:embed="rId67" cstate="print"/>
        <a:srcRect/>
        <a:stretch>
          <a:fillRect/>
        </a:stretch>
      </xdr:blipFill>
      <xdr:spPr bwMode="auto">
        <a:xfrm>
          <a:off x="16219716" y="50890714"/>
          <a:ext cx="666750" cy="416150"/>
        </a:xfrm>
        <a:prstGeom prst="rect">
          <a:avLst/>
        </a:prstGeom>
        <a:noFill/>
      </xdr:spPr>
    </xdr:pic>
    <xdr:clientData/>
  </xdr:twoCellAnchor>
  <xdr:twoCellAnchor>
    <xdr:from>
      <xdr:col>27</xdr:col>
      <xdr:colOff>108858</xdr:colOff>
      <xdr:row>93</xdr:row>
      <xdr:rowOff>122464</xdr:rowOff>
    </xdr:from>
    <xdr:to>
      <xdr:col>27</xdr:col>
      <xdr:colOff>775608</xdr:colOff>
      <xdr:row>93</xdr:row>
      <xdr:rowOff>538614</xdr:rowOff>
    </xdr:to>
    <xdr:pic>
      <xdr:nvPicPr>
        <xdr:cNvPr id="77" name="Picture 70"/>
        <xdr:cNvPicPr>
          <a:picLocks noChangeAspect="1" noChangeArrowheads="1"/>
        </xdr:cNvPicPr>
      </xdr:nvPicPr>
      <xdr:blipFill>
        <a:blip xmlns:r="http://schemas.openxmlformats.org/officeDocument/2006/relationships" r:embed="rId67" cstate="print"/>
        <a:srcRect/>
        <a:stretch>
          <a:fillRect/>
        </a:stretch>
      </xdr:blipFill>
      <xdr:spPr bwMode="auto">
        <a:xfrm>
          <a:off x="16260537" y="51543857"/>
          <a:ext cx="666750" cy="416150"/>
        </a:xfrm>
        <a:prstGeom prst="rect">
          <a:avLst/>
        </a:prstGeom>
        <a:noFill/>
      </xdr:spPr>
    </xdr:pic>
    <xdr:clientData/>
  </xdr:twoCellAnchor>
  <xdr:twoCellAnchor>
    <xdr:from>
      <xdr:col>27</xdr:col>
      <xdr:colOff>163287</xdr:colOff>
      <xdr:row>94</xdr:row>
      <xdr:rowOff>81643</xdr:rowOff>
    </xdr:from>
    <xdr:to>
      <xdr:col>27</xdr:col>
      <xdr:colOff>693965</xdr:colOff>
      <xdr:row>94</xdr:row>
      <xdr:rowOff>404650</xdr:rowOff>
    </xdr:to>
    <xdr:pic>
      <xdr:nvPicPr>
        <xdr:cNvPr id="1096" name="Picture 72"/>
        <xdr:cNvPicPr>
          <a:picLocks noChangeAspect="1" noChangeArrowheads="1"/>
        </xdr:cNvPicPr>
      </xdr:nvPicPr>
      <xdr:blipFill>
        <a:blip xmlns:r="http://schemas.openxmlformats.org/officeDocument/2006/relationships" r:embed="rId68" cstate="print"/>
        <a:srcRect/>
        <a:stretch>
          <a:fillRect/>
        </a:stretch>
      </xdr:blipFill>
      <xdr:spPr bwMode="auto">
        <a:xfrm>
          <a:off x="16314966" y="52128964"/>
          <a:ext cx="530678" cy="323007"/>
        </a:xfrm>
        <a:prstGeom prst="rect">
          <a:avLst/>
        </a:prstGeom>
        <a:noFill/>
      </xdr:spPr>
    </xdr:pic>
    <xdr:clientData/>
  </xdr:twoCellAnchor>
  <xdr:twoCellAnchor>
    <xdr:from>
      <xdr:col>27</xdr:col>
      <xdr:colOff>54430</xdr:colOff>
      <xdr:row>95</xdr:row>
      <xdr:rowOff>176892</xdr:rowOff>
    </xdr:from>
    <xdr:to>
      <xdr:col>27</xdr:col>
      <xdr:colOff>757344</xdr:colOff>
      <xdr:row>95</xdr:row>
      <xdr:rowOff>517071</xdr:rowOff>
    </xdr:to>
    <xdr:pic>
      <xdr:nvPicPr>
        <xdr:cNvPr id="1097" name="Picture 73"/>
        <xdr:cNvPicPr>
          <a:picLocks noChangeAspect="1" noChangeArrowheads="1"/>
        </xdr:cNvPicPr>
      </xdr:nvPicPr>
      <xdr:blipFill>
        <a:blip xmlns:r="http://schemas.openxmlformats.org/officeDocument/2006/relationships" r:embed="rId69" cstate="print"/>
        <a:srcRect/>
        <a:stretch>
          <a:fillRect/>
        </a:stretch>
      </xdr:blipFill>
      <xdr:spPr bwMode="auto">
        <a:xfrm>
          <a:off x="16206109" y="52850142"/>
          <a:ext cx="702914" cy="340179"/>
        </a:xfrm>
        <a:prstGeom prst="rect">
          <a:avLst/>
        </a:prstGeom>
        <a:noFill/>
      </xdr:spPr>
    </xdr:pic>
    <xdr:clientData/>
  </xdr:twoCellAnchor>
  <xdr:twoCellAnchor>
    <xdr:from>
      <xdr:col>27</xdr:col>
      <xdr:colOff>54428</xdr:colOff>
      <xdr:row>99</xdr:row>
      <xdr:rowOff>122465</xdr:rowOff>
    </xdr:from>
    <xdr:to>
      <xdr:col>27</xdr:col>
      <xdr:colOff>604923</xdr:colOff>
      <xdr:row>99</xdr:row>
      <xdr:rowOff>489858</xdr:rowOff>
    </xdr:to>
    <xdr:pic>
      <xdr:nvPicPr>
        <xdr:cNvPr id="1098" name="Picture 74"/>
        <xdr:cNvPicPr>
          <a:picLocks noChangeAspect="1" noChangeArrowheads="1"/>
        </xdr:cNvPicPr>
      </xdr:nvPicPr>
      <xdr:blipFill>
        <a:blip xmlns:r="http://schemas.openxmlformats.org/officeDocument/2006/relationships" r:embed="rId70" cstate="print"/>
        <a:srcRect/>
        <a:stretch>
          <a:fillRect/>
        </a:stretch>
      </xdr:blipFill>
      <xdr:spPr bwMode="auto">
        <a:xfrm>
          <a:off x="16206107" y="54673501"/>
          <a:ext cx="550495" cy="367393"/>
        </a:xfrm>
        <a:prstGeom prst="rect">
          <a:avLst/>
        </a:prstGeom>
        <a:noFill/>
      </xdr:spPr>
    </xdr:pic>
    <xdr:clientData/>
  </xdr:twoCellAnchor>
  <xdr:twoCellAnchor>
    <xdr:from>
      <xdr:col>27</xdr:col>
      <xdr:colOff>81643</xdr:colOff>
      <xdr:row>104</xdr:row>
      <xdr:rowOff>217715</xdr:rowOff>
    </xdr:from>
    <xdr:to>
      <xdr:col>27</xdr:col>
      <xdr:colOff>785152</xdr:colOff>
      <xdr:row>104</xdr:row>
      <xdr:rowOff>435428</xdr:rowOff>
    </xdr:to>
    <xdr:pic>
      <xdr:nvPicPr>
        <xdr:cNvPr id="1099" name="Picture 75"/>
        <xdr:cNvPicPr>
          <a:picLocks noChangeAspect="1" noChangeArrowheads="1"/>
        </xdr:cNvPicPr>
      </xdr:nvPicPr>
      <xdr:blipFill>
        <a:blip xmlns:r="http://schemas.openxmlformats.org/officeDocument/2006/relationships" r:embed="rId71" cstate="print"/>
        <a:srcRect/>
        <a:stretch>
          <a:fillRect/>
        </a:stretch>
      </xdr:blipFill>
      <xdr:spPr bwMode="auto">
        <a:xfrm>
          <a:off x="16233322" y="57898394"/>
          <a:ext cx="703509" cy="217713"/>
        </a:xfrm>
        <a:prstGeom prst="rect">
          <a:avLst/>
        </a:prstGeom>
        <a:noFill/>
      </xdr:spPr>
    </xdr:pic>
    <xdr:clientData/>
  </xdr:twoCellAnchor>
  <xdr:twoCellAnchor>
    <xdr:from>
      <xdr:col>27</xdr:col>
      <xdr:colOff>122465</xdr:colOff>
      <xdr:row>105</xdr:row>
      <xdr:rowOff>163286</xdr:rowOff>
    </xdr:from>
    <xdr:to>
      <xdr:col>27</xdr:col>
      <xdr:colOff>690904</xdr:colOff>
      <xdr:row>105</xdr:row>
      <xdr:rowOff>394608</xdr:rowOff>
    </xdr:to>
    <xdr:pic>
      <xdr:nvPicPr>
        <xdr:cNvPr id="1101" name="Picture 77"/>
        <xdr:cNvPicPr>
          <a:picLocks noChangeAspect="1" noChangeArrowheads="1"/>
        </xdr:cNvPicPr>
      </xdr:nvPicPr>
      <xdr:blipFill>
        <a:blip xmlns:r="http://schemas.openxmlformats.org/officeDocument/2006/relationships" r:embed="rId72" cstate="print"/>
        <a:srcRect/>
        <a:stretch>
          <a:fillRect/>
        </a:stretch>
      </xdr:blipFill>
      <xdr:spPr bwMode="auto">
        <a:xfrm>
          <a:off x="16274144" y="58469893"/>
          <a:ext cx="568439" cy="231322"/>
        </a:xfrm>
        <a:prstGeom prst="rect">
          <a:avLst/>
        </a:prstGeom>
        <a:noFill/>
      </xdr:spPr>
    </xdr:pic>
    <xdr:clientData/>
  </xdr:twoCellAnchor>
  <xdr:twoCellAnchor>
    <xdr:from>
      <xdr:col>27</xdr:col>
      <xdr:colOff>68036</xdr:colOff>
      <xdr:row>106</xdr:row>
      <xdr:rowOff>176893</xdr:rowOff>
    </xdr:from>
    <xdr:to>
      <xdr:col>27</xdr:col>
      <xdr:colOff>762000</xdr:colOff>
      <xdr:row>106</xdr:row>
      <xdr:rowOff>359981</xdr:rowOff>
    </xdr:to>
    <xdr:pic>
      <xdr:nvPicPr>
        <xdr:cNvPr id="1102" name="Picture 78"/>
        <xdr:cNvPicPr>
          <a:picLocks noChangeAspect="1" noChangeArrowheads="1"/>
        </xdr:cNvPicPr>
      </xdr:nvPicPr>
      <xdr:blipFill>
        <a:blip xmlns:r="http://schemas.openxmlformats.org/officeDocument/2006/relationships" r:embed="rId73" cstate="print"/>
        <a:srcRect/>
        <a:stretch>
          <a:fillRect/>
        </a:stretch>
      </xdr:blipFill>
      <xdr:spPr bwMode="auto">
        <a:xfrm>
          <a:off x="16219715" y="59109429"/>
          <a:ext cx="693964" cy="183088"/>
        </a:xfrm>
        <a:prstGeom prst="rect">
          <a:avLst/>
        </a:prstGeom>
        <a:noFill/>
      </xdr:spPr>
    </xdr:pic>
    <xdr:clientData/>
  </xdr:twoCellAnchor>
  <xdr:twoCellAnchor>
    <xdr:from>
      <xdr:col>27</xdr:col>
      <xdr:colOff>122466</xdr:colOff>
      <xdr:row>107</xdr:row>
      <xdr:rowOff>190500</xdr:rowOff>
    </xdr:from>
    <xdr:to>
      <xdr:col>27</xdr:col>
      <xdr:colOff>733684</xdr:colOff>
      <xdr:row>107</xdr:row>
      <xdr:rowOff>462643</xdr:rowOff>
    </xdr:to>
    <xdr:pic>
      <xdr:nvPicPr>
        <xdr:cNvPr id="1103" name="Picture 79"/>
        <xdr:cNvPicPr>
          <a:picLocks noChangeAspect="1" noChangeArrowheads="1"/>
        </xdr:cNvPicPr>
      </xdr:nvPicPr>
      <xdr:blipFill>
        <a:blip xmlns:r="http://schemas.openxmlformats.org/officeDocument/2006/relationships" r:embed="rId74" cstate="print"/>
        <a:srcRect/>
        <a:stretch>
          <a:fillRect/>
        </a:stretch>
      </xdr:blipFill>
      <xdr:spPr bwMode="auto">
        <a:xfrm>
          <a:off x="16274145" y="59748964"/>
          <a:ext cx="611218" cy="272143"/>
        </a:xfrm>
        <a:prstGeom prst="rect">
          <a:avLst/>
        </a:prstGeom>
        <a:noFill/>
      </xdr:spPr>
    </xdr:pic>
    <xdr:clientData/>
  </xdr:twoCellAnchor>
  <xdr:twoCellAnchor>
    <xdr:from>
      <xdr:col>27</xdr:col>
      <xdr:colOff>81642</xdr:colOff>
      <xdr:row>108</xdr:row>
      <xdr:rowOff>272143</xdr:rowOff>
    </xdr:from>
    <xdr:to>
      <xdr:col>27</xdr:col>
      <xdr:colOff>781289</xdr:colOff>
      <xdr:row>108</xdr:row>
      <xdr:rowOff>517071</xdr:rowOff>
    </xdr:to>
    <xdr:pic>
      <xdr:nvPicPr>
        <xdr:cNvPr id="1104" name="Picture 80"/>
        <xdr:cNvPicPr>
          <a:picLocks noChangeAspect="1" noChangeArrowheads="1"/>
        </xdr:cNvPicPr>
      </xdr:nvPicPr>
      <xdr:blipFill>
        <a:blip xmlns:r="http://schemas.openxmlformats.org/officeDocument/2006/relationships" r:embed="rId75" cstate="print"/>
        <a:srcRect/>
        <a:stretch>
          <a:fillRect/>
        </a:stretch>
      </xdr:blipFill>
      <xdr:spPr bwMode="auto">
        <a:xfrm>
          <a:off x="16233321" y="60456536"/>
          <a:ext cx="699647" cy="244928"/>
        </a:xfrm>
        <a:prstGeom prst="rect">
          <a:avLst/>
        </a:prstGeom>
        <a:noFill/>
      </xdr:spPr>
    </xdr:pic>
    <xdr:clientData/>
  </xdr:twoCellAnchor>
  <xdr:twoCellAnchor>
    <xdr:from>
      <xdr:col>27</xdr:col>
      <xdr:colOff>258537</xdr:colOff>
      <xdr:row>109</xdr:row>
      <xdr:rowOff>54429</xdr:rowOff>
    </xdr:from>
    <xdr:to>
      <xdr:col>27</xdr:col>
      <xdr:colOff>457733</xdr:colOff>
      <xdr:row>109</xdr:row>
      <xdr:rowOff>557894</xdr:rowOff>
    </xdr:to>
    <xdr:pic>
      <xdr:nvPicPr>
        <xdr:cNvPr id="1105" name="Picture 81"/>
        <xdr:cNvPicPr>
          <a:picLocks noChangeAspect="1" noChangeArrowheads="1"/>
        </xdr:cNvPicPr>
      </xdr:nvPicPr>
      <xdr:blipFill>
        <a:blip xmlns:r="http://schemas.openxmlformats.org/officeDocument/2006/relationships" r:embed="rId76" cstate="print"/>
        <a:srcRect/>
        <a:stretch>
          <a:fillRect/>
        </a:stretch>
      </xdr:blipFill>
      <xdr:spPr bwMode="auto">
        <a:xfrm>
          <a:off x="16410216" y="60864750"/>
          <a:ext cx="199196" cy="503465"/>
        </a:xfrm>
        <a:prstGeom prst="rect">
          <a:avLst/>
        </a:prstGeom>
        <a:noFill/>
      </xdr:spPr>
    </xdr:pic>
    <xdr:clientData/>
  </xdr:twoCellAnchor>
  <xdr:twoCellAnchor>
    <xdr:from>
      <xdr:col>27</xdr:col>
      <xdr:colOff>108857</xdr:colOff>
      <xdr:row>110</xdr:row>
      <xdr:rowOff>272143</xdr:rowOff>
    </xdr:from>
    <xdr:to>
      <xdr:col>27</xdr:col>
      <xdr:colOff>690538</xdr:colOff>
      <xdr:row>110</xdr:row>
      <xdr:rowOff>381000</xdr:rowOff>
    </xdr:to>
    <xdr:pic>
      <xdr:nvPicPr>
        <xdr:cNvPr id="1107" name="Picture 83"/>
        <xdr:cNvPicPr>
          <a:picLocks noChangeAspect="1" noChangeArrowheads="1"/>
        </xdr:cNvPicPr>
      </xdr:nvPicPr>
      <xdr:blipFill>
        <a:blip xmlns:r="http://schemas.openxmlformats.org/officeDocument/2006/relationships" r:embed="rId77" cstate="print"/>
        <a:srcRect/>
        <a:stretch>
          <a:fillRect/>
        </a:stretch>
      </xdr:blipFill>
      <xdr:spPr bwMode="auto">
        <a:xfrm>
          <a:off x="16260536" y="61708393"/>
          <a:ext cx="581681" cy="108857"/>
        </a:xfrm>
        <a:prstGeom prst="rect">
          <a:avLst/>
        </a:prstGeom>
        <a:noFill/>
      </xdr:spPr>
    </xdr:pic>
    <xdr:clientData/>
  </xdr:twoCellAnchor>
  <xdr:twoCellAnchor>
    <xdr:from>
      <xdr:col>27</xdr:col>
      <xdr:colOff>149678</xdr:colOff>
      <xdr:row>111</xdr:row>
      <xdr:rowOff>326572</xdr:rowOff>
    </xdr:from>
    <xdr:to>
      <xdr:col>27</xdr:col>
      <xdr:colOff>719565</xdr:colOff>
      <xdr:row>111</xdr:row>
      <xdr:rowOff>503464</xdr:rowOff>
    </xdr:to>
    <xdr:pic>
      <xdr:nvPicPr>
        <xdr:cNvPr id="1108" name="Picture 84"/>
        <xdr:cNvPicPr>
          <a:picLocks noChangeAspect="1" noChangeArrowheads="1"/>
        </xdr:cNvPicPr>
      </xdr:nvPicPr>
      <xdr:blipFill>
        <a:blip xmlns:r="http://schemas.openxmlformats.org/officeDocument/2006/relationships" r:embed="rId78" cstate="print"/>
        <a:srcRect/>
        <a:stretch>
          <a:fillRect/>
        </a:stretch>
      </xdr:blipFill>
      <xdr:spPr bwMode="auto">
        <a:xfrm>
          <a:off x="16301357" y="62388751"/>
          <a:ext cx="569887" cy="176892"/>
        </a:xfrm>
        <a:prstGeom prst="rect">
          <a:avLst/>
        </a:prstGeom>
        <a:noFill/>
      </xdr:spPr>
    </xdr:pic>
    <xdr:clientData/>
  </xdr:twoCellAnchor>
  <xdr:twoCellAnchor>
    <xdr:from>
      <xdr:col>27</xdr:col>
      <xdr:colOff>163286</xdr:colOff>
      <xdr:row>112</xdr:row>
      <xdr:rowOff>68036</xdr:rowOff>
    </xdr:from>
    <xdr:to>
      <xdr:col>27</xdr:col>
      <xdr:colOff>544286</xdr:colOff>
      <xdr:row>112</xdr:row>
      <xdr:rowOff>562965</xdr:rowOff>
    </xdr:to>
    <xdr:pic>
      <xdr:nvPicPr>
        <xdr:cNvPr id="1109" name="Picture 85"/>
        <xdr:cNvPicPr>
          <a:picLocks noChangeAspect="1" noChangeArrowheads="1"/>
        </xdr:cNvPicPr>
      </xdr:nvPicPr>
      <xdr:blipFill>
        <a:blip xmlns:r="http://schemas.openxmlformats.org/officeDocument/2006/relationships" r:embed="rId79" cstate="print"/>
        <a:srcRect/>
        <a:stretch>
          <a:fillRect/>
        </a:stretch>
      </xdr:blipFill>
      <xdr:spPr bwMode="auto">
        <a:xfrm>
          <a:off x="16314965" y="62756143"/>
          <a:ext cx="381000" cy="494929"/>
        </a:xfrm>
        <a:prstGeom prst="rect">
          <a:avLst/>
        </a:prstGeom>
        <a:noFill/>
      </xdr:spPr>
    </xdr:pic>
    <xdr:clientData/>
  </xdr:twoCellAnchor>
  <xdr:twoCellAnchor>
    <xdr:from>
      <xdr:col>27</xdr:col>
      <xdr:colOff>81642</xdr:colOff>
      <xdr:row>113</xdr:row>
      <xdr:rowOff>244929</xdr:rowOff>
    </xdr:from>
    <xdr:to>
      <xdr:col>27</xdr:col>
      <xdr:colOff>670636</xdr:colOff>
      <xdr:row>113</xdr:row>
      <xdr:rowOff>353786</xdr:rowOff>
    </xdr:to>
    <xdr:pic>
      <xdr:nvPicPr>
        <xdr:cNvPr id="1110" name="Picture 86"/>
        <xdr:cNvPicPr>
          <a:picLocks noChangeAspect="1" noChangeArrowheads="1"/>
        </xdr:cNvPicPr>
      </xdr:nvPicPr>
      <xdr:blipFill>
        <a:blip xmlns:r="http://schemas.openxmlformats.org/officeDocument/2006/relationships" r:embed="rId80" cstate="print"/>
        <a:srcRect/>
        <a:stretch>
          <a:fillRect/>
        </a:stretch>
      </xdr:blipFill>
      <xdr:spPr bwMode="auto">
        <a:xfrm>
          <a:off x="16233321" y="63558965"/>
          <a:ext cx="588994" cy="108857"/>
        </a:xfrm>
        <a:prstGeom prst="rect">
          <a:avLst/>
        </a:prstGeom>
        <a:noFill/>
      </xdr:spPr>
    </xdr:pic>
    <xdr:clientData/>
  </xdr:twoCellAnchor>
  <xdr:twoCellAnchor>
    <xdr:from>
      <xdr:col>27</xdr:col>
      <xdr:colOff>204109</xdr:colOff>
      <xdr:row>114</xdr:row>
      <xdr:rowOff>108858</xdr:rowOff>
    </xdr:from>
    <xdr:to>
      <xdr:col>27</xdr:col>
      <xdr:colOff>517073</xdr:colOff>
      <xdr:row>114</xdr:row>
      <xdr:rowOff>494704</xdr:rowOff>
    </xdr:to>
    <xdr:pic>
      <xdr:nvPicPr>
        <xdr:cNvPr id="1111" name="Picture 87"/>
        <xdr:cNvPicPr>
          <a:picLocks noChangeAspect="1" noChangeArrowheads="1"/>
        </xdr:cNvPicPr>
      </xdr:nvPicPr>
      <xdr:blipFill>
        <a:blip xmlns:r="http://schemas.openxmlformats.org/officeDocument/2006/relationships" r:embed="rId81" cstate="print"/>
        <a:srcRect/>
        <a:stretch>
          <a:fillRect/>
        </a:stretch>
      </xdr:blipFill>
      <xdr:spPr bwMode="auto">
        <a:xfrm>
          <a:off x="16355788" y="64048822"/>
          <a:ext cx="312964" cy="385846"/>
        </a:xfrm>
        <a:prstGeom prst="rect">
          <a:avLst/>
        </a:prstGeom>
        <a:noFill/>
      </xdr:spPr>
    </xdr:pic>
    <xdr:clientData/>
  </xdr:twoCellAnchor>
  <xdr:twoCellAnchor>
    <xdr:from>
      <xdr:col>27</xdr:col>
      <xdr:colOff>163286</xdr:colOff>
      <xdr:row>130</xdr:row>
      <xdr:rowOff>163287</xdr:rowOff>
    </xdr:from>
    <xdr:to>
      <xdr:col>27</xdr:col>
      <xdr:colOff>666750</xdr:colOff>
      <xdr:row>130</xdr:row>
      <xdr:rowOff>579011</xdr:rowOff>
    </xdr:to>
    <xdr:pic>
      <xdr:nvPicPr>
        <xdr:cNvPr id="1113" name="Picture 89"/>
        <xdr:cNvPicPr>
          <a:picLocks noChangeAspect="1" noChangeArrowheads="1"/>
        </xdr:cNvPicPr>
      </xdr:nvPicPr>
      <xdr:blipFill>
        <a:blip xmlns:r="http://schemas.openxmlformats.org/officeDocument/2006/relationships" r:embed="rId82" cstate="print"/>
        <a:srcRect/>
        <a:stretch>
          <a:fillRect/>
        </a:stretch>
      </xdr:blipFill>
      <xdr:spPr bwMode="auto">
        <a:xfrm>
          <a:off x="16314965" y="65355108"/>
          <a:ext cx="503464" cy="415724"/>
        </a:xfrm>
        <a:prstGeom prst="rect">
          <a:avLst/>
        </a:prstGeom>
        <a:noFill/>
      </xdr:spPr>
    </xdr:pic>
    <xdr:clientData/>
  </xdr:twoCellAnchor>
  <xdr:twoCellAnchor>
    <xdr:from>
      <xdr:col>27</xdr:col>
      <xdr:colOff>149679</xdr:colOff>
      <xdr:row>44</xdr:row>
      <xdr:rowOff>54428</xdr:rowOff>
    </xdr:from>
    <xdr:to>
      <xdr:col>27</xdr:col>
      <xdr:colOff>557893</xdr:colOff>
      <xdr:row>44</xdr:row>
      <xdr:rowOff>609989</xdr:rowOff>
    </xdr:to>
    <xdr:pic>
      <xdr:nvPicPr>
        <xdr:cNvPr id="93" name="Picture 26"/>
        <xdr:cNvPicPr>
          <a:picLocks noChangeAspect="1" noChangeArrowheads="1"/>
        </xdr:cNvPicPr>
      </xdr:nvPicPr>
      <xdr:blipFill>
        <a:blip xmlns:r="http://schemas.openxmlformats.org/officeDocument/2006/relationships" r:embed="rId33" cstate="print"/>
        <a:srcRect/>
        <a:stretch>
          <a:fillRect/>
        </a:stretch>
      </xdr:blipFill>
      <xdr:spPr bwMode="auto">
        <a:xfrm>
          <a:off x="16600715" y="6408964"/>
          <a:ext cx="408214" cy="555561"/>
        </a:xfrm>
        <a:prstGeom prst="rect">
          <a:avLst/>
        </a:prstGeom>
        <a:noFill/>
      </xdr:spPr>
    </xdr:pic>
    <xdr:clientData/>
  </xdr:twoCellAnchor>
  <xdr:twoCellAnchor>
    <xdr:from>
      <xdr:col>27</xdr:col>
      <xdr:colOff>95250</xdr:colOff>
      <xdr:row>77</xdr:row>
      <xdr:rowOff>54429</xdr:rowOff>
    </xdr:from>
    <xdr:to>
      <xdr:col>27</xdr:col>
      <xdr:colOff>483120</xdr:colOff>
      <xdr:row>77</xdr:row>
      <xdr:rowOff>503464</xdr:rowOff>
    </xdr:to>
    <xdr:pic>
      <xdr:nvPicPr>
        <xdr:cNvPr id="94" name="Picture 57"/>
        <xdr:cNvPicPr>
          <a:picLocks noChangeAspect="1" noChangeArrowheads="1"/>
        </xdr:cNvPicPr>
      </xdr:nvPicPr>
      <xdr:blipFill>
        <a:blip xmlns:r="http://schemas.openxmlformats.org/officeDocument/2006/relationships" r:embed="rId57" cstate="print"/>
        <a:srcRect/>
        <a:stretch>
          <a:fillRect/>
        </a:stretch>
      </xdr:blipFill>
      <xdr:spPr bwMode="auto">
        <a:xfrm>
          <a:off x="16546286" y="43338750"/>
          <a:ext cx="387870" cy="449035"/>
        </a:xfrm>
        <a:prstGeom prst="rect">
          <a:avLst/>
        </a:prstGeom>
        <a:noFill/>
      </xdr:spPr>
    </xdr:pic>
    <xdr:clientData/>
  </xdr:twoCellAnchor>
  <xdr:twoCellAnchor>
    <xdr:from>
      <xdr:col>27</xdr:col>
      <xdr:colOff>108857</xdr:colOff>
      <xdr:row>115</xdr:row>
      <xdr:rowOff>163286</xdr:rowOff>
    </xdr:from>
    <xdr:to>
      <xdr:col>27</xdr:col>
      <xdr:colOff>639535</xdr:colOff>
      <xdr:row>115</xdr:row>
      <xdr:rowOff>486293</xdr:rowOff>
    </xdr:to>
    <xdr:pic>
      <xdr:nvPicPr>
        <xdr:cNvPr id="95" name="Picture 72"/>
        <xdr:cNvPicPr>
          <a:picLocks noChangeAspect="1" noChangeArrowheads="1"/>
        </xdr:cNvPicPr>
      </xdr:nvPicPr>
      <xdr:blipFill>
        <a:blip xmlns:r="http://schemas.openxmlformats.org/officeDocument/2006/relationships" r:embed="rId68" cstate="print"/>
        <a:srcRect/>
        <a:stretch>
          <a:fillRect/>
        </a:stretch>
      </xdr:blipFill>
      <xdr:spPr bwMode="auto">
        <a:xfrm>
          <a:off x="16559893" y="64729179"/>
          <a:ext cx="530678" cy="323007"/>
        </a:xfrm>
        <a:prstGeom prst="rect">
          <a:avLst/>
        </a:prstGeom>
        <a:noFill/>
      </xdr:spPr>
    </xdr:pic>
    <xdr:clientData/>
  </xdr:twoCellAnchor>
  <xdr:twoCellAnchor>
    <xdr:from>
      <xdr:col>27</xdr:col>
      <xdr:colOff>95250</xdr:colOff>
      <xdr:row>16</xdr:row>
      <xdr:rowOff>122464</xdr:rowOff>
    </xdr:from>
    <xdr:to>
      <xdr:col>27</xdr:col>
      <xdr:colOff>693964</xdr:colOff>
      <xdr:row>16</xdr:row>
      <xdr:rowOff>601959</xdr:rowOff>
    </xdr:to>
    <xdr:pic>
      <xdr:nvPicPr>
        <xdr:cNvPr id="96" name="图片 95"/>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6546286" y="7728857"/>
          <a:ext cx="598714" cy="4794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27214</xdr:colOff>
      <xdr:row>91</xdr:row>
      <xdr:rowOff>27215</xdr:rowOff>
    </xdr:from>
    <xdr:to>
      <xdr:col>27</xdr:col>
      <xdr:colOff>653143</xdr:colOff>
      <xdr:row>91</xdr:row>
      <xdr:rowOff>467615</xdr:rowOff>
    </xdr:to>
    <xdr:pic>
      <xdr:nvPicPr>
        <xdr:cNvPr id="97" name="图片 96"/>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16029214" y="50822679"/>
          <a:ext cx="625929" cy="44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40824</xdr:colOff>
      <xdr:row>96</xdr:row>
      <xdr:rowOff>217075</xdr:rowOff>
    </xdr:from>
    <xdr:to>
      <xdr:col>27</xdr:col>
      <xdr:colOff>721180</xdr:colOff>
      <xdr:row>96</xdr:row>
      <xdr:rowOff>302077</xdr:rowOff>
    </xdr:to>
    <xdr:pic>
      <xdr:nvPicPr>
        <xdr:cNvPr id="99" name="图片 98"/>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042824" y="54768111"/>
          <a:ext cx="680356" cy="8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43546</xdr:colOff>
      <xdr:row>97</xdr:row>
      <xdr:rowOff>274226</xdr:rowOff>
    </xdr:from>
    <xdr:to>
      <xdr:col>27</xdr:col>
      <xdr:colOff>723902</xdr:colOff>
      <xdr:row>97</xdr:row>
      <xdr:rowOff>359228</xdr:rowOff>
    </xdr:to>
    <xdr:pic>
      <xdr:nvPicPr>
        <xdr:cNvPr id="100" name="图片 99"/>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045546" y="55451190"/>
          <a:ext cx="680356" cy="8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68036</xdr:colOff>
      <xdr:row>98</xdr:row>
      <xdr:rowOff>182758</xdr:rowOff>
    </xdr:from>
    <xdr:to>
      <xdr:col>27</xdr:col>
      <xdr:colOff>721179</xdr:colOff>
      <xdr:row>98</xdr:row>
      <xdr:rowOff>518430</xdr:rowOff>
    </xdr:to>
    <xdr:pic>
      <xdr:nvPicPr>
        <xdr:cNvPr id="101" name="图片 100"/>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6070036" y="55985651"/>
          <a:ext cx="653143" cy="3356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119741</xdr:colOff>
      <xdr:row>118</xdr:row>
      <xdr:rowOff>204107</xdr:rowOff>
    </xdr:from>
    <xdr:to>
      <xdr:col>27</xdr:col>
      <xdr:colOff>745670</xdr:colOff>
      <xdr:row>118</xdr:row>
      <xdr:rowOff>544295</xdr:rowOff>
    </xdr:to>
    <xdr:pic>
      <xdr:nvPicPr>
        <xdr:cNvPr id="105" name="图片 104"/>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16121741" y="72281143"/>
          <a:ext cx="625929" cy="340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133350</xdr:colOff>
      <xdr:row>119</xdr:row>
      <xdr:rowOff>241293</xdr:rowOff>
    </xdr:from>
    <xdr:to>
      <xdr:col>27</xdr:col>
      <xdr:colOff>772886</xdr:colOff>
      <xdr:row>119</xdr:row>
      <xdr:rowOff>510277</xdr:rowOff>
    </xdr:to>
    <xdr:pic>
      <xdr:nvPicPr>
        <xdr:cNvPr id="106" name="图片 105"/>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6135350" y="76073900"/>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108857</xdr:colOff>
      <xdr:row>120</xdr:row>
      <xdr:rowOff>203193</xdr:rowOff>
    </xdr:from>
    <xdr:to>
      <xdr:col>27</xdr:col>
      <xdr:colOff>748393</xdr:colOff>
      <xdr:row>120</xdr:row>
      <xdr:rowOff>472177</xdr:rowOff>
    </xdr:to>
    <xdr:pic>
      <xdr:nvPicPr>
        <xdr:cNvPr id="107" name="图片 106"/>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6110857" y="76661729"/>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163286</xdr:colOff>
      <xdr:row>124</xdr:row>
      <xdr:rowOff>205507</xdr:rowOff>
    </xdr:from>
    <xdr:to>
      <xdr:col>27</xdr:col>
      <xdr:colOff>734786</xdr:colOff>
      <xdr:row>124</xdr:row>
      <xdr:rowOff>445876</xdr:rowOff>
    </xdr:to>
    <xdr:pic>
      <xdr:nvPicPr>
        <xdr:cNvPr id="108" name="图片 107"/>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6165286" y="76664043"/>
          <a:ext cx="571500" cy="240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68036</xdr:colOff>
      <xdr:row>47</xdr:row>
      <xdr:rowOff>217714</xdr:rowOff>
    </xdr:from>
    <xdr:to>
      <xdr:col>27</xdr:col>
      <xdr:colOff>748392</xdr:colOff>
      <xdr:row>47</xdr:row>
      <xdr:rowOff>302716</xdr:rowOff>
    </xdr:to>
    <xdr:pic>
      <xdr:nvPicPr>
        <xdr:cNvPr id="109" name="图片 108"/>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070036" y="27853821"/>
          <a:ext cx="680356" cy="8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68036</xdr:colOff>
      <xdr:row>122</xdr:row>
      <xdr:rowOff>272142</xdr:rowOff>
    </xdr:from>
    <xdr:to>
      <xdr:col>27</xdr:col>
      <xdr:colOff>639536</xdr:colOff>
      <xdr:row>122</xdr:row>
      <xdr:rowOff>512511</xdr:rowOff>
    </xdr:to>
    <xdr:pic>
      <xdr:nvPicPr>
        <xdr:cNvPr id="110" name="图片 109"/>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6070036" y="75478821"/>
          <a:ext cx="571500" cy="240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108857</xdr:colOff>
      <xdr:row>123</xdr:row>
      <xdr:rowOff>149679</xdr:rowOff>
    </xdr:from>
    <xdr:to>
      <xdr:col>27</xdr:col>
      <xdr:colOff>680357</xdr:colOff>
      <xdr:row>123</xdr:row>
      <xdr:rowOff>390048</xdr:rowOff>
    </xdr:to>
    <xdr:pic>
      <xdr:nvPicPr>
        <xdr:cNvPr id="111" name="图片 110"/>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6110857" y="75982286"/>
          <a:ext cx="571500" cy="240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95250</xdr:colOff>
      <xdr:row>121</xdr:row>
      <xdr:rowOff>136071</xdr:rowOff>
    </xdr:from>
    <xdr:to>
      <xdr:col>27</xdr:col>
      <xdr:colOff>734786</xdr:colOff>
      <xdr:row>121</xdr:row>
      <xdr:rowOff>405055</xdr:rowOff>
    </xdr:to>
    <xdr:pic>
      <xdr:nvPicPr>
        <xdr:cNvPr id="112" name="图片 111"/>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6097250" y="74716821"/>
          <a:ext cx="639536" cy="268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81643</xdr:colOff>
      <xdr:row>80</xdr:row>
      <xdr:rowOff>217714</xdr:rowOff>
    </xdr:from>
    <xdr:to>
      <xdr:col>27</xdr:col>
      <xdr:colOff>761999</xdr:colOff>
      <xdr:row>80</xdr:row>
      <xdr:rowOff>302716</xdr:rowOff>
    </xdr:to>
    <xdr:pic>
      <xdr:nvPicPr>
        <xdr:cNvPr id="113" name="图片 112"/>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6083643" y="47883535"/>
          <a:ext cx="680356" cy="85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54428</xdr:colOff>
      <xdr:row>56</xdr:row>
      <xdr:rowOff>285750</xdr:rowOff>
    </xdr:from>
    <xdr:to>
      <xdr:col>27</xdr:col>
      <xdr:colOff>643422</xdr:colOff>
      <xdr:row>56</xdr:row>
      <xdr:rowOff>394607</xdr:rowOff>
    </xdr:to>
    <xdr:pic>
      <xdr:nvPicPr>
        <xdr:cNvPr id="114" name="Picture 86"/>
        <xdr:cNvPicPr>
          <a:picLocks noChangeAspect="1" noChangeArrowheads="1"/>
        </xdr:cNvPicPr>
      </xdr:nvPicPr>
      <xdr:blipFill>
        <a:blip xmlns:r="http://schemas.openxmlformats.org/officeDocument/2006/relationships" r:embed="rId80" cstate="print"/>
        <a:srcRect/>
        <a:stretch>
          <a:fillRect/>
        </a:stretch>
      </xdr:blipFill>
      <xdr:spPr bwMode="auto">
        <a:xfrm>
          <a:off x="16056428" y="33555214"/>
          <a:ext cx="588994" cy="108857"/>
        </a:xfrm>
        <a:prstGeom prst="rect">
          <a:avLst/>
        </a:prstGeom>
        <a:noFill/>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38"/>
  <sheetViews>
    <sheetView tabSelected="1" view="pageBreakPreview" topLeftCell="A46" zoomScale="60" zoomScaleNormal="70" workbookViewId="0">
      <selection activeCell="M56" sqref="M56"/>
    </sheetView>
  </sheetViews>
  <sheetFormatPr defaultColWidth="10.125" defaultRowHeight="16.5" outlineLevelRow="3"/>
  <cols>
    <col min="1" max="1" width="6.5" style="2" bestFit="1" customWidth="1"/>
    <col min="2" max="9" width="4.125" style="2" customWidth="1"/>
    <col min="10" max="10" width="24.5" style="7" bestFit="1" customWidth="1"/>
    <col min="11" max="11" width="24.5" style="7" hidden="1" customWidth="1"/>
    <col min="12" max="12" width="6.125" style="2" customWidth="1"/>
    <col min="13" max="13" width="31.375" style="2" customWidth="1"/>
    <col min="14" max="14" width="18.875" style="2" customWidth="1"/>
    <col min="15" max="16" width="5.75" style="2" bestFit="1" customWidth="1"/>
    <col min="17" max="17" width="14" style="2" bestFit="1" customWidth="1"/>
    <col min="18" max="18" width="17.375" style="8" bestFit="1" customWidth="1"/>
    <col min="19" max="19" width="15.625" style="9" bestFit="1" customWidth="1"/>
    <col min="20" max="20" width="6.5" style="2" bestFit="1" customWidth="1"/>
    <col min="21" max="21" width="8.5" style="2" customWidth="1"/>
    <col min="22" max="22" width="10.375" style="2" customWidth="1"/>
    <col min="23" max="23" width="13.375" style="2" bestFit="1" customWidth="1"/>
    <col min="24" max="24" width="9.875" style="2" customWidth="1"/>
    <col min="25" max="25" width="8.25" style="2" bestFit="1" customWidth="1"/>
    <col min="26" max="26" width="6.125" style="9" bestFit="1" customWidth="1"/>
    <col min="27" max="27" width="6.5" style="2" bestFit="1" customWidth="1"/>
    <col min="28" max="30" width="10.625" style="2" customWidth="1"/>
    <col min="31" max="31" width="10.625" style="2" hidden="1" customWidth="1"/>
    <col min="32" max="32" width="8.875" style="2" hidden="1" customWidth="1"/>
    <col min="33" max="33" width="6.5" style="2" hidden="1" customWidth="1"/>
    <col min="34" max="34" width="0" style="2" hidden="1" customWidth="1"/>
    <col min="35" max="35" width="0" style="21" hidden="1" customWidth="1"/>
    <col min="36" max="36" width="0" style="20" hidden="1" customWidth="1"/>
    <col min="37" max="38" width="0" style="2" hidden="1" customWidth="1"/>
    <col min="39" max="39" width="10.125" style="2"/>
    <col min="40" max="40" width="0" style="20" hidden="1" customWidth="1"/>
    <col min="41" max="260" width="10.125" style="2"/>
    <col min="261" max="261" width="6.5" style="2" bestFit="1" customWidth="1"/>
    <col min="262" max="269" width="4.125" style="2" customWidth="1"/>
    <col min="270" max="270" width="20.5" style="2" bestFit="1" customWidth="1"/>
    <col min="271" max="271" width="6.125" style="2" customWidth="1"/>
    <col min="272" max="272" width="31.375" style="2" customWidth="1"/>
    <col min="273" max="274" width="5.75" style="2" bestFit="1" customWidth="1"/>
    <col min="275" max="275" width="14" style="2" bestFit="1" customWidth="1"/>
    <col min="276" max="276" width="17.375" style="2" bestFit="1" customWidth="1"/>
    <col min="277" max="277" width="15.625" style="2" bestFit="1" customWidth="1"/>
    <col min="278" max="278" width="6.5" style="2" bestFit="1" customWidth="1"/>
    <col min="279" max="279" width="13.375" style="2" bestFit="1" customWidth="1"/>
    <col min="280" max="280" width="15.625" style="2" bestFit="1" customWidth="1"/>
    <col min="281" max="281" width="8.25" style="2" bestFit="1" customWidth="1"/>
    <col min="282" max="282" width="6.125" style="2" bestFit="1" customWidth="1"/>
    <col min="283" max="283" width="6.5" style="2" bestFit="1" customWidth="1"/>
    <col min="284" max="287" width="10.625" style="2" customWidth="1"/>
    <col min="288" max="288" width="17.75" style="2" bestFit="1" customWidth="1"/>
    <col min="289" max="516" width="10.125" style="2"/>
    <col min="517" max="517" width="6.5" style="2" bestFit="1" customWidth="1"/>
    <col min="518" max="525" width="4.125" style="2" customWidth="1"/>
    <col min="526" max="526" width="20.5" style="2" bestFit="1" customWidth="1"/>
    <col min="527" max="527" width="6.125" style="2" customWidth="1"/>
    <col min="528" max="528" width="31.375" style="2" customWidth="1"/>
    <col min="529" max="530" width="5.75" style="2" bestFit="1" customWidth="1"/>
    <col min="531" max="531" width="14" style="2" bestFit="1" customWidth="1"/>
    <col min="532" max="532" width="17.375" style="2" bestFit="1" customWidth="1"/>
    <col min="533" max="533" width="15.625" style="2" bestFit="1" customWidth="1"/>
    <col min="534" max="534" width="6.5" style="2" bestFit="1" customWidth="1"/>
    <col min="535" max="535" width="13.375" style="2" bestFit="1" customWidth="1"/>
    <col min="536" max="536" width="15.625" style="2" bestFit="1" customWidth="1"/>
    <col min="537" max="537" width="8.25" style="2" bestFit="1" customWidth="1"/>
    <col min="538" max="538" width="6.125" style="2" bestFit="1" customWidth="1"/>
    <col min="539" max="539" width="6.5" style="2" bestFit="1" customWidth="1"/>
    <col min="540" max="543" width="10.625" style="2" customWidth="1"/>
    <col min="544" max="544" width="17.75" style="2" bestFit="1" customWidth="1"/>
    <col min="545" max="772" width="10.125" style="2"/>
    <col min="773" max="773" width="6.5" style="2" bestFit="1" customWidth="1"/>
    <col min="774" max="781" width="4.125" style="2" customWidth="1"/>
    <col min="782" max="782" width="20.5" style="2" bestFit="1" customWidth="1"/>
    <col min="783" max="783" width="6.125" style="2" customWidth="1"/>
    <col min="784" max="784" width="31.375" style="2" customWidth="1"/>
    <col min="785" max="786" width="5.75" style="2" bestFit="1" customWidth="1"/>
    <col min="787" max="787" width="14" style="2" bestFit="1" customWidth="1"/>
    <col min="788" max="788" width="17.375" style="2" bestFit="1" customWidth="1"/>
    <col min="789" max="789" width="15.625" style="2" bestFit="1" customWidth="1"/>
    <col min="790" max="790" width="6.5" style="2" bestFit="1" customWidth="1"/>
    <col min="791" max="791" width="13.375" style="2" bestFit="1" customWidth="1"/>
    <col min="792" max="792" width="15.625" style="2" bestFit="1" customWidth="1"/>
    <col min="793" max="793" width="8.25" style="2" bestFit="1" customWidth="1"/>
    <col min="794" max="794" width="6.125" style="2" bestFit="1" customWidth="1"/>
    <col min="795" max="795" width="6.5" style="2" bestFit="1" customWidth="1"/>
    <col min="796" max="799" width="10.625" style="2" customWidth="1"/>
    <col min="800" max="800" width="17.75" style="2" bestFit="1" customWidth="1"/>
    <col min="801" max="1028" width="10.125" style="2"/>
    <col min="1029" max="1029" width="6.5" style="2" bestFit="1" customWidth="1"/>
    <col min="1030" max="1037" width="4.125" style="2" customWidth="1"/>
    <col min="1038" max="1038" width="20.5" style="2" bestFit="1" customWidth="1"/>
    <col min="1039" max="1039" width="6.125" style="2" customWidth="1"/>
    <col min="1040" max="1040" width="31.375" style="2" customWidth="1"/>
    <col min="1041" max="1042" width="5.75" style="2" bestFit="1" customWidth="1"/>
    <col min="1043" max="1043" width="14" style="2" bestFit="1" customWidth="1"/>
    <col min="1044" max="1044" width="17.375" style="2" bestFit="1" customWidth="1"/>
    <col min="1045" max="1045" width="15.625" style="2" bestFit="1" customWidth="1"/>
    <col min="1046" max="1046" width="6.5" style="2" bestFit="1" customWidth="1"/>
    <col min="1047" max="1047" width="13.375" style="2" bestFit="1" customWidth="1"/>
    <col min="1048" max="1048" width="15.625" style="2" bestFit="1" customWidth="1"/>
    <col min="1049" max="1049" width="8.25" style="2" bestFit="1" customWidth="1"/>
    <col min="1050" max="1050" width="6.125" style="2" bestFit="1" customWidth="1"/>
    <col min="1051" max="1051" width="6.5" style="2" bestFit="1" customWidth="1"/>
    <col min="1052" max="1055" width="10.625" style="2" customWidth="1"/>
    <col min="1056" max="1056" width="17.75" style="2" bestFit="1" customWidth="1"/>
    <col min="1057" max="1284" width="10.125" style="2"/>
    <col min="1285" max="1285" width="6.5" style="2" bestFit="1" customWidth="1"/>
    <col min="1286" max="1293" width="4.125" style="2" customWidth="1"/>
    <col min="1294" max="1294" width="20.5" style="2" bestFit="1" customWidth="1"/>
    <col min="1295" max="1295" width="6.125" style="2" customWidth="1"/>
    <col min="1296" max="1296" width="31.375" style="2" customWidth="1"/>
    <col min="1297" max="1298" width="5.75" style="2" bestFit="1" customWidth="1"/>
    <col min="1299" max="1299" width="14" style="2" bestFit="1" customWidth="1"/>
    <col min="1300" max="1300" width="17.375" style="2" bestFit="1" customWidth="1"/>
    <col min="1301" max="1301" width="15.625" style="2" bestFit="1" customWidth="1"/>
    <col min="1302" max="1302" width="6.5" style="2" bestFit="1" customWidth="1"/>
    <col min="1303" max="1303" width="13.375" style="2" bestFit="1" customWidth="1"/>
    <col min="1304" max="1304" width="15.625" style="2" bestFit="1" customWidth="1"/>
    <col min="1305" max="1305" width="8.25" style="2" bestFit="1" customWidth="1"/>
    <col min="1306" max="1306" width="6.125" style="2" bestFit="1" customWidth="1"/>
    <col min="1307" max="1307" width="6.5" style="2" bestFit="1" customWidth="1"/>
    <col min="1308" max="1311" width="10.625" style="2" customWidth="1"/>
    <col min="1312" max="1312" width="17.75" style="2" bestFit="1" customWidth="1"/>
    <col min="1313" max="1540" width="10.125" style="2"/>
    <col min="1541" max="1541" width="6.5" style="2" bestFit="1" customWidth="1"/>
    <col min="1542" max="1549" width="4.125" style="2" customWidth="1"/>
    <col min="1550" max="1550" width="20.5" style="2" bestFit="1" customWidth="1"/>
    <col min="1551" max="1551" width="6.125" style="2" customWidth="1"/>
    <col min="1552" max="1552" width="31.375" style="2" customWidth="1"/>
    <col min="1553" max="1554" width="5.75" style="2" bestFit="1" customWidth="1"/>
    <col min="1555" max="1555" width="14" style="2" bestFit="1" customWidth="1"/>
    <col min="1556" max="1556" width="17.375" style="2" bestFit="1" customWidth="1"/>
    <col min="1557" max="1557" width="15.625" style="2" bestFit="1" customWidth="1"/>
    <col min="1558" max="1558" width="6.5" style="2" bestFit="1" customWidth="1"/>
    <col min="1559" max="1559" width="13.375" style="2" bestFit="1" customWidth="1"/>
    <col min="1560" max="1560" width="15.625" style="2" bestFit="1" customWidth="1"/>
    <col min="1561" max="1561" width="8.25" style="2" bestFit="1" customWidth="1"/>
    <col min="1562" max="1562" width="6.125" style="2" bestFit="1" customWidth="1"/>
    <col min="1563" max="1563" width="6.5" style="2" bestFit="1" customWidth="1"/>
    <col min="1564" max="1567" width="10.625" style="2" customWidth="1"/>
    <col min="1568" max="1568" width="17.75" style="2" bestFit="1" customWidth="1"/>
    <col min="1569" max="1796" width="10.125" style="2"/>
    <col min="1797" max="1797" width="6.5" style="2" bestFit="1" customWidth="1"/>
    <col min="1798" max="1805" width="4.125" style="2" customWidth="1"/>
    <col min="1806" max="1806" width="20.5" style="2" bestFit="1" customWidth="1"/>
    <col min="1807" max="1807" width="6.125" style="2" customWidth="1"/>
    <col min="1808" max="1808" width="31.375" style="2" customWidth="1"/>
    <col min="1809" max="1810" width="5.75" style="2" bestFit="1" customWidth="1"/>
    <col min="1811" max="1811" width="14" style="2" bestFit="1" customWidth="1"/>
    <col min="1812" max="1812" width="17.375" style="2" bestFit="1" customWidth="1"/>
    <col min="1813" max="1813" width="15.625" style="2" bestFit="1" customWidth="1"/>
    <col min="1814" max="1814" width="6.5" style="2" bestFit="1" customWidth="1"/>
    <col min="1815" max="1815" width="13.375" style="2" bestFit="1" customWidth="1"/>
    <col min="1816" max="1816" width="15.625" style="2" bestFit="1" customWidth="1"/>
    <col min="1817" max="1817" width="8.25" style="2" bestFit="1" customWidth="1"/>
    <col min="1818" max="1818" width="6.125" style="2" bestFit="1" customWidth="1"/>
    <col min="1819" max="1819" width="6.5" style="2" bestFit="1" customWidth="1"/>
    <col min="1820" max="1823" width="10.625" style="2" customWidth="1"/>
    <col min="1824" max="1824" width="17.75" style="2" bestFit="1" customWidth="1"/>
    <col min="1825" max="2052" width="10.125" style="2"/>
    <col min="2053" max="2053" width="6.5" style="2" bestFit="1" customWidth="1"/>
    <col min="2054" max="2061" width="4.125" style="2" customWidth="1"/>
    <col min="2062" max="2062" width="20.5" style="2" bestFit="1" customWidth="1"/>
    <col min="2063" max="2063" width="6.125" style="2" customWidth="1"/>
    <col min="2064" max="2064" width="31.375" style="2" customWidth="1"/>
    <col min="2065" max="2066" width="5.75" style="2" bestFit="1" customWidth="1"/>
    <col min="2067" max="2067" width="14" style="2" bestFit="1" customWidth="1"/>
    <col min="2068" max="2068" width="17.375" style="2" bestFit="1" customWidth="1"/>
    <col min="2069" max="2069" width="15.625" style="2" bestFit="1" customWidth="1"/>
    <col min="2070" max="2070" width="6.5" style="2" bestFit="1" customWidth="1"/>
    <col min="2071" max="2071" width="13.375" style="2" bestFit="1" customWidth="1"/>
    <col min="2072" max="2072" width="15.625" style="2" bestFit="1" customWidth="1"/>
    <col min="2073" max="2073" width="8.25" style="2" bestFit="1" customWidth="1"/>
    <col min="2074" max="2074" width="6.125" style="2" bestFit="1" customWidth="1"/>
    <col min="2075" max="2075" width="6.5" style="2" bestFit="1" customWidth="1"/>
    <col min="2076" max="2079" width="10.625" style="2" customWidth="1"/>
    <col min="2080" max="2080" width="17.75" style="2" bestFit="1" customWidth="1"/>
    <col min="2081" max="2308" width="10.125" style="2"/>
    <col min="2309" max="2309" width="6.5" style="2" bestFit="1" customWidth="1"/>
    <col min="2310" max="2317" width="4.125" style="2" customWidth="1"/>
    <col min="2318" max="2318" width="20.5" style="2" bestFit="1" customWidth="1"/>
    <col min="2319" max="2319" width="6.125" style="2" customWidth="1"/>
    <col min="2320" max="2320" width="31.375" style="2" customWidth="1"/>
    <col min="2321" max="2322" width="5.75" style="2" bestFit="1" customWidth="1"/>
    <col min="2323" max="2323" width="14" style="2" bestFit="1" customWidth="1"/>
    <col min="2324" max="2324" width="17.375" style="2" bestFit="1" customWidth="1"/>
    <col min="2325" max="2325" width="15.625" style="2" bestFit="1" customWidth="1"/>
    <col min="2326" max="2326" width="6.5" style="2" bestFit="1" customWidth="1"/>
    <col min="2327" max="2327" width="13.375" style="2" bestFit="1" customWidth="1"/>
    <col min="2328" max="2328" width="15.625" style="2" bestFit="1" customWidth="1"/>
    <col min="2329" max="2329" width="8.25" style="2" bestFit="1" customWidth="1"/>
    <col min="2330" max="2330" width="6.125" style="2" bestFit="1" customWidth="1"/>
    <col min="2331" max="2331" width="6.5" style="2" bestFit="1" customWidth="1"/>
    <col min="2332" max="2335" width="10.625" style="2" customWidth="1"/>
    <col min="2336" max="2336" width="17.75" style="2" bestFit="1" customWidth="1"/>
    <col min="2337" max="2564" width="10.125" style="2"/>
    <col min="2565" max="2565" width="6.5" style="2" bestFit="1" customWidth="1"/>
    <col min="2566" max="2573" width="4.125" style="2" customWidth="1"/>
    <col min="2574" max="2574" width="20.5" style="2" bestFit="1" customWidth="1"/>
    <col min="2575" max="2575" width="6.125" style="2" customWidth="1"/>
    <col min="2576" max="2576" width="31.375" style="2" customWidth="1"/>
    <col min="2577" max="2578" width="5.75" style="2" bestFit="1" customWidth="1"/>
    <col min="2579" max="2579" width="14" style="2" bestFit="1" customWidth="1"/>
    <col min="2580" max="2580" width="17.375" style="2" bestFit="1" customWidth="1"/>
    <col min="2581" max="2581" width="15.625" style="2" bestFit="1" customWidth="1"/>
    <col min="2582" max="2582" width="6.5" style="2" bestFit="1" customWidth="1"/>
    <col min="2583" max="2583" width="13.375" style="2" bestFit="1" customWidth="1"/>
    <col min="2584" max="2584" width="15.625" style="2" bestFit="1" customWidth="1"/>
    <col min="2585" max="2585" width="8.25" style="2" bestFit="1" customWidth="1"/>
    <col min="2586" max="2586" width="6.125" style="2" bestFit="1" customWidth="1"/>
    <col min="2587" max="2587" width="6.5" style="2" bestFit="1" customWidth="1"/>
    <col min="2588" max="2591" width="10.625" style="2" customWidth="1"/>
    <col min="2592" max="2592" width="17.75" style="2" bestFit="1" customWidth="1"/>
    <col min="2593" max="2820" width="10.125" style="2"/>
    <col min="2821" max="2821" width="6.5" style="2" bestFit="1" customWidth="1"/>
    <col min="2822" max="2829" width="4.125" style="2" customWidth="1"/>
    <col min="2830" max="2830" width="20.5" style="2" bestFit="1" customWidth="1"/>
    <col min="2831" max="2831" width="6.125" style="2" customWidth="1"/>
    <col min="2832" max="2832" width="31.375" style="2" customWidth="1"/>
    <col min="2833" max="2834" width="5.75" style="2" bestFit="1" customWidth="1"/>
    <col min="2835" max="2835" width="14" style="2" bestFit="1" customWidth="1"/>
    <col min="2836" max="2836" width="17.375" style="2" bestFit="1" customWidth="1"/>
    <col min="2837" max="2837" width="15.625" style="2" bestFit="1" customWidth="1"/>
    <col min="2838" max="2838" width="6.5" style="2" bestFit="1" customWidth="1"/>
    <col min="2839" max="2839" width="13.375" style="2" bestFit="1" customWidth="1"/>
    <col min="2840" max="2840" width="15.625" style="2" bestFit="1" customWidth="1"/>
    <col min="2841" max="2841" width="8.25" style="2" bestFit="1" customWidth="1"/>
    <col min="2842" max="2842" width="6.125" style="2" bestFit="1" customWidth="1"/>
    <col min="2843" max="2843" width="6.5" style="2" bestFit="1" customWidth="1"/>
    <col min="2844" max="2847" width="10.625" style="2" customWidth="1"/>
    <col min="2848" max="2848" width="17.75" style="2" bestFit="1" customWidth="1"/>
    <col min="2849" max="3076" width="10.125" style="2"/>
    <col min="3077" max="3077" width="6.5" style="2" bestFit="1" customWidth="1"/>
    <col min="3078" max="3085" width="4.125" style="2" customWidth="1"/>
    <col min="3086" max="3086" width="20.5" style="2" bestFit="1" customWidth="1"/>
    <col min="3087" max="3087" width="6.125" style="2" customWidth="1"/>
    <col min="3088" max="3088" width="31.375" style="2" customWidth="1"/>
    <col min="3089" max="3090" width="5.75" style="2" bestFit="1" customWidth="1"/>
    <col min="3091" max="3091" width="14" style="2" bestFit="1" customWidth="1"/>
    <col min="3092" max="3092" width="17.375" style="2" bestFit="1" customWidth="1"/>
    <col min="3093" max="3093" width="15.625" style="2" bestFit="1" customWidth="1"/>
    <col min="3094" max="3094" width="6.5" style="2" bestFit="1" customWidth="1"/>
    <col min="3095" max="3095" width="13.375" style="2" bestFit="1" customWidth="1"/>
    <col min="3096" max="3096" width="15.625" style="2" bestFit="1" customWidth="1"/>
    <col min="3097" max="3097" width="8.25" style="2" bestFit="1" customWidth="1"/>
    <col min="3098" max="3098" width="6.125" style="2" bestFit="1" customWidth="1"/>
    <col min="3099" max="3099" width="6.5" style="2" bestFit="1" customWidth="1"/>
    <col min="3100" max="3103" width="10.625" style="2" customWidth="1"/>
    <col min="3104" max="3104" width="17.75" style="2" bestFit="1" customWidth="1"/>
    <col min="3105" max="3332" width="10.125" style="2"/>
    <col min="3333" max="3333" width="6.5" style="2" bestFit="1" customWidth="1"/>
    <col min="3334" max="3341" width="4.125" style="2" customWidth="1"/>
    <col min="3342" max="3342" width="20.5" style="2" bestFit="1" customWidth="1"/>
    <col min="3343" max="3343" width="6.125" style="2" customWidth="1"/>
    <col min="3344" max="3344" width="31.375" style="2" customWidth="1"/>
    <col min="3345" max="3346" width="5.75" style="2" bestFit="1" customWidth="1"/>
    <col min="3347" max="3347" width="14" style="2" bestFit="1" customWidth="1"/>
    <col min="3348" max="3348" width="17.375" style="2" bestFit="1" customWidth="1"/>
    <col min="3349" max="3349" width="15.625" style="2" bestFit="1" customWidth="1"/>
    <col min="3350" max="3350" width="6.5" style="2" bestFit="1" customWidth="1"/>
    <col min="3351" max="3351" width="13.375" style="2" bestFit="1" customWidth="1"/>
    <col min="3352" max="3352" width="15.625" style="2" bestFit="1" customWidth="1"/>
    <col min="3353" max="3353" width="8.25" style="2" bestFit="1" customWidth="1"/>
    <col min="3354" max="3354" width="6.125" style="2" bestFit="1" customWidth="1"/>
    <col min="3355" max="3355" width="6.5" style="2" bestFit="1" customWidth="1"/>
    <col min="3356" max="3359" width="10.625" style="2" customWidth="1"/>
    <col min="3360" max="3360" width="17.75" style="2" bestFit="1" customWidth="1"/>
    <col min="3361" max="3588" width="10.125" style="2"/>
    <col min="3589" max="3589" width="6.5" style="2" bestFit="1" customWidth="1"/>
    <col min="3590" max="3597" width="4.125" style="2" customWidth="1"/>
    <col min="3598" max="3598" width="20.5" style="2" bestFit="1" customWidth="1"/>
    <col min="3599" max="3599" width="6.125" style="2" customWidth="1"/>
    <col min="3600" max="3600" width="31.375" style="2" customWidth="1"/>
    <col min="3601" max="3602" width="5.75" style="2" bestFit="1" customWidth="1"/>
    <col min="3603" max="3603" width="14" style="2" bestFit="1" customWidth="1"/>
    <col min="3604" max="3604" width="17.375" style="2" bestFit="1" customWidth="1"/>
    <col min="3605" max="3605" width="15.625" style="2" bestFit="1" customWidth="1"/>
    <col min="3606" max="3606" width="6.5" style="2" bestFit="1" customWidth="1"/>
    <col min="3607" max="3607" width="13.375" style="2" bestFit="1" customWidth="1"/>
    <col min="3608" max="3608" width="15.625" style="2" bestFit="1" customWidth="1"/>
    <col min="3609" max="3609" width="8.25" style="2" bestFit="1" customWidth="1"/>
    <col min="3610" max="3610" width="6.125" style="2" bestFit="1" customWidth="1"/>
    <col min="3611" max="3611" width="6.5" style="2" bestFit="1" customWidth="1"/>
    <col min="3612" max="3615" width="10.625" style="2" customWidth="1"/>
    <col min="3616" max="3616" width="17.75" style="2" bestFit="1" customWidth="1"/>
    <col min="3617" max="3844" width="10.125" style="2"/>
    <col min="3845" max="3845" width="6.5" style="2" bestFit="1" customWidth="1"/>
    <col min="3846" max="3853" width="4.125" style="2" customWidth="1"/>
    <col min="3854" max="3854" width="20.5" style="2" bestFit="1" customWidth="1"/>
    <col min="3855" max="3855" width="6.125" style="2" customWidth="1"/>
    <col min="3856" max="3856" width="31.375" style="2" customWidth="1"/>
    <col min="3857" max="3858" width="5.75" style="2" bestFit="1" customWidth="1"/>
    <col min="3859" max="3859" width="14" style="2" bestFit="1" customWidth="1"/>
    <col min="3860" max="3860" width="17.375" style="2" bestFit="1" customWidth="1"/>
    <col min="3861" max="3861" width="15.625" style="2" bestFit="1" customWidth="1"/>
    <col min="3862" max="3862" width="6.5" style="2" bestFit="1" customWidth="1"/>
    <col min="3863" max="3863" width="13.375" style="2" bestFit="1" customWidth="1"/>
    <col min="3864" max="3864" width="15.625" style="2" bestFit="1" customWidth="1"/>
    <col min="3865" max="3865" width="8.25" style="2" bestFit="1" customWidth="1"/>
    <col min="3866" max="3866" width="6.125" style="2" bestFit="1" customWidth="1"/>
    <col min="3867" max="3867" width="6.5" style="2" bestFit="1" customWidth="1"/>
    <col min="3868" max="3871" width="10.625" style="2" customWidth="1"/>
    <col min="3872" max="3872" width="17.75" style="2" bestFit="1" customWidth="1"/>
    <col min="3873" max="4100" width="10.125" style="2"/>
    <col min="4101" max="4101" width="6.5" style="2" bestFit="1" customWidth="1"/>
    <col min="4102" max="4109" width="4.125" style="2" customWidth="1"/>
    <col min="4110" max="4110" width="20.5" style="2" bestFit="1" customWidth="1"/>
    <col min="4111" max="4111" width="6.125" style="2" customWidth="1"/>
    <col min="4112" max="4112" width="31.375" style="2" customWidth="1"/>
    <col min="4113" max="4114" width="5.75" style="2" bestFit="1" customWidth="1"/>
    <col min="4115" max="4115" width="14" style="2" bestFit="1" customWidth="1"/>
    <col min="4116" max="4116" width="17.375" style="2" bestFit="1" customWidth="1"/>
    <col min="4117" max="4117" width="15.625" style="2" bestFit="1" customWidth="1"/>
    <col min="4118" max="4118" width="6.5" style="2" bestFit="1" customWidth="1"/>
    <col min="4119" max="4119" width="13.375" style="2" bestFit="1" customWidth="1"/>
    <col min="4120" max="4120" width="15.625" style="2" bestFit="1" customWidth="1"/>
    <col min="4121" max="4121" width="8.25" style="2" bestFit="1" customWidth="1"/>
    <col min="4122" max="4122" width="6.125" style="2" bestFit="1" customWidth="1"/>
    <col min="4123" max="4123" width="6.5" style="2" bestFit="1" customWidth="1"/>
    <col min="4124" max="4127" width="10.625" style="2" customWidth="1"/>
    <col min="4128" max="4128" width="17.75" style="2" bestFit="1" customWidth="1"/>
    <col min="4129" max="4356" width="10.125" style="2"/>
    <col min="4357" max="4357" width="6.5" style="2" bestFit="1" customWidth="1"/>
    <col min="4358" max="4365" width="4.125" style="2" customWidth="1"/>
    <col min="4366" max="4366" width="20.5" style="2" bestFit="1" customWidth="1"/>
    <col min="4367" max="4367" width="6.125" style="2" customWidth="1"/>
    <col min="4368" max="4368" width="31.375" style="2" customWidth="1"/>
    <col min="4369" max="4370" width="5.75" style="2" bestFit="1" customWidth="1"/>
    <col min="4371" max="4371" width="14" style="2" bestFit="1" customWidth="1"/>
    <col min="4372" max="4372" width="17.375" style="2" bestFit="1" customWidth="1"/>
    <col min="4373" max="4373" width="15.625" style="2" bestFit="1" customWidth="1"/>
    <col min="4374" max="4374" width="6.5" style="2" bestFit="1" customWidth="1"/>
    <col min="4375" max="4375" width="13.375" style="2" bestFit="1" customWidth="1"/>
    <col min="4376" max="4376" width="15.625" style="2" bestFit="1" customWidth="1"/>
    <col min="4377" max="4377" width="8.25" style="2" bestFit="1" customWidth="1"/>
    <col min="4378" max="4378" width="6.125" style="2" bestFit="1" customWidth="1"/>
    <col min="4379" max="4379" width="6.5" style="2" bestFit="1" customWidth="1"/>
    <col min="4380" max="4383" width="10.625" style="2" customWidth="1"/>
    <col min="4384" max="4384" width="17.75" style="2" bestFit="1" customWidth="1"/>
    <col min="4385" max="4612" width="10.125" style="2"/>
    <col min="4613" max="4613" width="6.5" style="2" bestFit="1" customWidth="1"/>
    <col min="4614" max="4621" width="4.125" style="2" customWidth="1"/>
    <col min="4622" max="4622" width="20.5" style="2" bestFit="1" customWidth="1"/>
    <col min="4623" max="4623" width="6.125" style="2" customWidth="1"/>
    <col min="4624" max="4624" width="31.375" style="2" customWidth="1"/>
    <col min="4625" max="4626" width="5.75" style="2" bestFit="1" customWidth="1"/>
    <col min="4627" max="4627" width="14" style="2" bestFit="1" customWidth="1"/>
    <col min="4628" max="4628" width="17.375" style="2" bestFit="1" customWidth="1"/>
    <col min="4629" max="4629" width="15.625" style="2" bestFit="1" customWidth="1"/>
    <col min="4630" max="4630" width="6.5" style="2" bestFit="1" customWidth="1"/>
    <col min="4631" max="4631" width="13.375" style="2" bestFit="1" customWidth="1"/>
    <col min="4632" max="4632" width="15.625" style="2" bestFit="1" customWidth="1"/>
    <col min="4633" max="4633" width="8.25" style="2" bestFit="1" customWidth="1"/>
    <col min="4634" max="4634" width="6.125" style="2" bestFit="1" customWidth="1"/>
    <col min="4635" max="4635" width="6.5" style="2" bestFit="1" customWidth="1"/>
    <col min="4636" max="4639" width="10.625" style="2" customWidth="1"/>
    <col min="4640" max="4640" width="17.75" style="2" bestFit="1" customWidth="1"/>
    <col min="4641" max="4868" width="10.125" style="2"/>
    <col min="4869" max="4869" width="6.5" style="2" bestFit="1" customWidth="1"/>
    <col min="4870" max="4877" width="4.125" style="2" customWidth="1"/>
    <col min="4878" max="4878" width="20.5" style="2" bestFit="1" customWidth="1"/>
    <col min="4879" max="4879" width="6.125" style="2" customWidth="1"/>
    <col min="4880" max="4880" width="31.375" style="2" customWidth="1"/>
    <col min="4881" max="4882" width="5.75" style="2" bestFit="1" customWidth="1"/>
    <col min="4883" max="4883" width="14" style="2" bestFit="1" customWidth="1"/>
    <col min="4884" max="4884" width="17.375" style="2" bestFit="1" customWidth="1"/>
    <col min="4885" max="4885" width="15.625" style="2" bestFit="1" customWidth="1"/>
    <col min="4886" max="4886" width="6.5" style="2" bestFit="1" customWidth="1"/>
    <col min="4887" max="4887" width="13.375" style="2" bestFit="1" customWidth="1"/>
    <col min="4888" max="4888" width="15.625" style="2" bestFit="1" customWidth="1"/>
    <col min="4889" max="4889" width="8.25" style="2" bestFit="1" customWidth="1"/>
    <col min="4890" max="4890" width="6.125" style="2" bestFit="1" customWidth="1"/>
    <col min="4891" max="4891" width="6.5" style="2" bestFit="1" customWidth="1"/>
    <col min="4892" max="4895" width="10.625" style="2" customWidth="1"/>
    <col min="4896" max="4896" width="17.75" style="2" bestFit="1" customWidth="1"/>
    <col min="4897" max="5124" width="10.125" style="2"/>
    <col min="5125" max="5125" width="6.5" style="2" bestFit="1" customWidth="1"/>
    <col min="5126" max="5133" width="4.125" style="2" customWidth="1"/>
    <col min="5134" max="5134" width="20.5" style="2" bestFit="1" customWidth="1"/>
    <col min="5135" max="5135" width="6.125" style="2" customWidth="1"/>
    <col min="5136" max="5136" width="31.375" style="2" customWidth="1"/>
    <col min="5137" max="5138" width="5.75" style="2" bestFit="1" customWidth="1"/>
    <col min="5139" max="5139" width="14" style="2" bestFit="1" customWidth="1"/>
    <col min="5140" max="5140" width="17.375" style="2" bestFit="1" customWidth="1"/>
    <col min="5141" max="5141" width="15.625" style="2" bestFit="1" customWidth="1"/>
    <col min="5142" max="5142" width="6.5" style="2" bestFit="1" customWidth="1"/>
    <col min="5143" max="5143" width="13.375" style="2" bestFit="1" customWidth="1"/>
    <col min="5144" max="5144" width="15.625" style="2" bestFit="1" customWidth="1"/>
    <col min="5145" max="5145" width="8.25" style="2" bestFit="1" customWidth="1"/>
    <col min="5146" max="5146" width="6.125" style="2" bestFit="1" customWidth="1"/>
    <col min="5147" max="5147" width="6.5" style="2" bestFit="1" customWidth="1"/>
    <col min="5148" max="5151" width="10.625" style="2" customWidth="1"/>
    <col min="5152" max="5152" width="17.75" style="2" bestFit="1" customWidth="1"/>
    <col min="5153" max="5380" width="10.125" style="2"/>
    <col min="5381" max="5381" width="6.5" style="2" bestFit="1" customWidth="1"/>
    <col min="5382" max="5389" width="4.125" style="2" customWidth="1"/>
    <col min="5390" max="5390" width="20.5" style="2" bestFit="1" customWidth="1"/>
    <col min="5391" max="5391" width="6.125" style="2" customWidth="1"/>
    <col min="5392" max="5392" width="31.375" style="2" customWidth="1"/>
    <col min="5393" max="5394" width="5.75" style="2" bestFit="1" customWidth="1"/>
    <col min="5395" max="5395" width="14" style="2" bestFit="1" customWidth="1"/>
    <col min="5396" max="5396" width="17.375" style="2" bestFit="1" customWidth="1"/>
    <col min="5397" max="5397" width="15.625" style="2" bestFit="1" customWidth="1"/>
    <col min="5398" max="5398" width="6.5" style="2" bestFit="1" customWidth="1"/>
    <col min="5399" max="5399" width="13.375" style="2" bestFit="1" customWidth="1"/>
    <col min="5400" max="5400" width="15.625" style="2" bestFit="1" customWidth="1"/>
    <col min="5401" max="5401" width="8.25" style="2" bestFit="1" customWidth="1"/>
    <col min="5402" max="5402" width="6.125" style="2" bestFit="1" customWidth="1"/>
    <col min="5403" max="5403" width="6.5" style="2" bestFit="1" customWidth="1"/>
    <col min="5404" max="5407" width="10.625" style="2" customWidth="1"/>
    <col min="5408" max="5408" width="17.75" style="2" bestFit="1" customWidth="1"/>
    <col min="5409" max="5636" width="10.125" style="2"/>
    <col min="5637" max="5637" width="6.5" style="2" bestFit="1" customWidth="1"/>
    <col min="5638" max="5645" width="4.125" style="2" customWidth="1"/>
    <col min="5646" max="5646" width="20.5" style="2" bestFit="1" customWidth="1"/>
    <col min="5647" max="5647" width="6.125" style="2" customWidth="1"/>
    <col min="5648" max="5648" width="31.375" style="2" customWidth="1"/>
    <col min="5649" max="5650" width="5.75" style="2" bestFit="1" customWidth="1"/>
    <col min="5651" max="5651" width="14" style="2" bestFit="1" customWidth="1"/>
    <col min="5652" max="5652" width="17.375" style="2" bestFit="1" customWidth="1"/>
    <col min="5653" max="5653" width="15.625" style="2" bestFit="1" customWidth="1"/>
    <col min="5654" max="5654" width="6.5" style="2" bestFit="1" customWidth="1"/>
    <col min="5655" max="5655" width="13.375" style="2" bestFit="1" customWidth="1"/>
    <col min="5656" max="5656" width="15.625" style="2" bestFit="1" customWidth="1"/>
    <col min="5657" max="5657" width="8.25" style="2" bestFit="1" customWidth="1"/>
    <col min="5658" max="5658" width="6.125" style="2" bestFit="1" customWidth="1"/>
    <col min="5659" max="5659" width="6.5" style="2" bestFit="1" customWidth="1"/>
    <col min="5660" max="5663" width="10.625" style="2" customWidth="1"/>
    <col min="5664" max="5664" width="17.75" style="2" bestFit="1" customWidth="1"/>
    <col min="5665" max="5892" width="10.125" style="2"/>
    <col min="5893" max="5893" width="6.5" style="2" bestFit="1" customWidth="1"/>
    <col min="5894" max="5901" width="4.125" style="2" customWidth="1"/>
    <col min="5902" max="5902" width="20.5" style="2" bestFit="1" customWidth="1"/>
    <col min="5903" max="5903" width="6.125" style="2" customWidth="1"/>
    <col min="5904" max="5904" width="31.375" style="2" customWidth="1"/>
    <col min="5905" max="5906" width="5.75" style="2" bestFit="1" customWidth="1"/>
    <col min="5907" max="5907" width="14" style="2" bestFit="1" customWidth="1"/>
    <col min="5908" max="5908" width="17.375" style="2" bestFit="1" customWidth="1"/>
    <col min="5909" max="5909" width="15.625" style="2" bestFit="1" customWidth="1"/>
    <col min="5910" max="5910" width="6.5" style="2" bestFit="1" customWidth="1"/>
    <col min="5911" max="5911" width="13.375" style="2" bestFit="1" customWidth="1"/>
    <col min="5912" max="5912" width="15.625" style="2" bestFit="1" customWidth="1"/>
    <col min="5913" max="5913" width="8.25" style="2" bestFit="1" customWidth="1"/>
    <col min="5914" max="5914" width="6.125" style="2" bestFit="1" customWidth="1"/>
    <col min="5915" max="5915" width="6.5" style="2" bestFit="1" customWidth="1"/>
    <col min="5916" max="5919" width="10.625" style="2" customWidth="1"/>
    <col min="5920" max="5920" width="17.75" style="2" bestFit="1" customWidth="1"/>
    <col min="5921" max="6148" width="10.125" style="2"/>
    <col min="6149" max="6149" width="6.5" style="2" bestFit="1" customWidth="1"/>
    <col min="6150" max="6157" width="4.125" style="2" customWidth="1"/>
    <col min="6158" max="6158" width="20.5" style="2" bestFit="1" customWidth="1"/>
    <col min="6159" max="6159" width="6.125" style="2" customWidth="1"/>
    <col min="6160" max="6160" width="31.375" style="2" customWidth="1"/>
    <col min="6161" max="6162" width="5.75" style="2" bestFit="1" customWidth="1"/>
    <col min="6163" max="6163" width="14" style="2" bestFit="1" customWidth="1"/>
    <col min="6164" max="6164" width="17.375" style="2" bestFit="1" customWidth="1"/>
    <col min="6165" max="6165" width="15.625" style="2" bestFit="1" customWidth="1"/>
    <col min="6166" max="6166" width="6.5" style="2" bestFit="1" customWidth="1"/>
    <col min="6167" max="6167" width="13.375" style="2" bestFit="1" customWidth="1"/>
    <col min="6168" max="6168" width="15.625" style="2" bestFit="1" customWidth="1"/>
    <col min="6169" max="6169" width="8.25" style="2" bestFit="1" customWidth="1"/>
    <col min="6170" max="6170" width="6.125" style="2" bestFit="1" customWidth="1"/>
    <col min="6171" max="6171" width="6.5" style="2" bestFit="1" customWidth="1"/>
    <col min="6172" max="6175" width="10.625" style="2" customWidth="1"/>
    <col min="6176" max="6176" width="17.75" style="2" bestFit="1" customWidth="1"/>
    <col min="6177" max="6404" width="10.125" style="2"/>
    <col min="6405" max="6405" width="6.5" style="2" bestFit="1" customWidth="1"/>
    <col min="6406" max="6413" width="4.125" style="2" customWidth="1"/>
    <col min="6414" max="6414" width="20.5" style="2" bestFit="1" customWidth="1"/>
    <col min="6415" max="6415" width="6.125" style="2" customWidth="1"/>
    <col min="6416" max="6416" width="31.375" style="2" customWidth="1"/>
    <col min="6417" max="6418" width="5.75" style="2" bestFit="1" customWidth="1"/>
    <col min="6419" max="6419" width="14" style="2" bestFit="1" customWidth="1"/>
    <col min="6420" max="6420" width="17.375" style="2" bestFit="1" customWidth="1"/>
    <col min="6421" max="6421" width="15.625" style="2" bestFit="1" customWidth="1"/>
    <col min="6422" max="6422" width="6.5" style="2" bestFit="1" customWidth="1"/>
    <col min="6423" max="6423" width="13.375" style="2" bestFit="1" customWidth="1"/>
    <col min="6424" max="6424" width="15.625" style="2" bestFit="1" customWidth="1"/>
    <col min="6425" max="6425" width="8.25" style="2" bestFit="1" customWidth="1"/>
    <col min="6426" max="6426" width="6.125" style="2" bestFit="1" customWidth="1"/>
    <col min="6427" max="6427" width="6.5" style="2" bestFit="1" customWidth="1"/>
    <col min="6428" max="6431" width="10.625" style="2" customWidth="1"/>
    <col min="6432" max="6432" width="17.75" style="2" bestFit="1" customWidth="1"/>
    <col min="6433" max="6660" width="10.125" style="2"/>
    <col min="6661" max="6661" width="6.5" style="2" bestFit="1" customWidth="1"/>
    <col min="6662" max="6669" width="4.125" style="2" customWidth="1"/>
    <col min="6670" max="6670" width="20.5" style="2" bestFit="1" customWidth="1"/>
    <col min="6671" max="6671" width="6.125" style="2" customWidth="1"/>
    <col min="6672" max="6672" width="31.375" style="2" customWidth="1"/>
    <col min="6673" max="6674" width="5.75" style="2" bestFit="1" customWidth="1"/>
    <col min="6675" max="6675" width="14" style="2" bestFit="1" customWidth="1"/>
    <col min="6676" max="6676" width="17.375" style="2" bestFit="1" customWidth="1"/>
    <col min="6677" max="6677" width="15.625" style="2" bestFit="1" customWidth="1"/>
    <col min="6678" max="6678" width="6.5" style="2" bestFit="1" customWidth="1"/>
    <col min="6679" max="6679" width="13.375" style="2" bestFit="1" customWidth="1"/>
    <col min="6680" max="6680" width="15.625" style="2" bestFit="1" customWidth="1"/>
    <col min="6681" max="6681" width="8.25" style="2" bestFit="1" customWidth="1"/>
    <col min="6682" max="6682" width="6.125" style="2" bestFit="1" customWidth="1"/>
    <col min="6683" max="6683" width="6.5" style="2" bestFit="1" customWidth="1"/>
    <col min="6684" max="6687" width="10.625" style="2" customWidth="1"/>
    <col min="6688" max="6688" width="17.75" style="2" bestFit="1" customWidth="1"/>
    <col min="6689" max="6916" width="10.125" style="2"/>
    <col min="6917" max="6917" width="6.5" style="2" bestFit="1" customWidth="1"/>
    <col min="6918" max="6925" width="4.125" style="2" customWidth="1"/>
    <col min="6926" max="6926" width="20.5" style="2" bestFit="1" customWidth="1"/>
    <col min="6927" max="6927" width="6.125" style="2" customWidth="1"/>
    <col min="6928" max="6928" width="31.375" style="2" customWidth="1"/>
    <col min="6929" max="6930" width="5.75" style="2" bestFit="1" customWidth="1"/>
    <col min="6931" max="6931" width="14" style="2" bestFit="1" customWidth="1"/>
    <col min="6932" max="6932" width="17.375" style="2" bestFit="1" customWidth="1"/>
    <col min="6933" max="6933" width="15.625" style="2" bestFit="1" customWidth="1"/>
    <col min="6934" max="6934" width="6.5" style="2" bestFit="1" customWidth="1"/>
    <col min="6935" max="6935" width="13.375" style="2" bestFit="1" customWidth="1"/>
    <col min="6936" max="6936" width="15.625" style="2" bestFit="1" customWidth="1"/>
    <col min="6937" max="6937" width="8.25" style="2" bestFit="1" customWidth="1"/>
    <col min="6938" max="6938" width="6.125" style="2" bestFit="1" customWidth="1"/>
    <col min="6939" max="6939" width="6.5" style="2" bestFit="1" customWidth="1"/>
    <col min="6940" max="6943" width="10.625" style="2" customWidth="1"/>
    <col min="6944" max="6944" width="17.75" style="2" bestFit="1" customWidth="1"/>
    <col min="6945" max="7172" width="10.125" style="2"/>
    <col min="7173" max="7173" width="6.5" style="2" bestFit="1" customWidth="1"/>
    <col min="7174" max="7181" width="4.125" style="2" customWidth="1"/>
    <col min="7182" max="7182" width="20.5" style="2" bestFit="1" customWidth="1"/>
    <col min="7183" max="7183" width="6.125" style="2" customWidth="1"/>
    <col min="7184" max="7184" width="31.375" style="2" customWidth="1"/>
    <col min="7185" max="7186" width="5.75" style="2" bestFit="1" customWidth="1"/>
    <col min="7187" max="7187" width="14" style="2" bestFit="1" customWidth="1"/>
    <col min="7188" max="7188" width="17.375" style="2" bestFit="1" customWidth="1"/>
    <col min="7189" max="7189" width="15.625" style="2" bestFit="1" customWidth="1"/>
    <col min="7190" max="7190" width="6.5" style="2" bestFit="1" customWidth="1"/>
    <col min="7191" max="7191" width="13.375" style="2" bestFit="1" customWidth="1"/>
    <col min="7192" max="7192" width="15.625" style="2" bestFit="1" customWidth="1"/>
    <col min="7193" max="7193" width="8.25" style="2" bestFit="1" customWidth="1"/>
    <col min="7194" max="7194" width="6.125" style="2" bestFit="1" customWidth="1"/>
    <col min="7195" max="7195" width="6.5" style="2" bestFit="1" customWidth="1"/>
    <col min="7196" max="7199" width="10.625" style="2" customWidth="1"/>
    <col min="7200" max="7200" width="17.75" style="2" bestFit="1" customWidth="1"/>
    <col min="7201" max="7428" width="10.125" style="2"/>
    <col min="7429" max="7429" width="6.5" style="2" bestFit="1" customWidth="1"/>
    <col min="7430" max="7437" width="4.125" style="2" customWidth="1"/>
    <col min="7438" max="7438" width="20.5" style="2" bestFit="1" customWidth="1"/>
    <col min="7439" max="7439" width="6.125" style="2" customWidth="1"/>
    <col min="7440" max="7440" width="31.375" style="2" customWidth="1"/>
    <col min="7441" max="7442" width="5.75" style="2" bestFit="1" customWidth="1"/>
    <col min="7443" max="7443" width="14" style="2" bestFit="1" customWidth="1"/>
    <col min="7444" max="7444" width="17.375" style="2" bestFit="1" customWidth="1"/>
    <col min="7445" max="7445" width="15.625" style="2" bestFit="1" customWidth="1"/>
    <col min="7446" max="7446" width="6.5" style="2" bestFit="1" customWidth="1"/>
    <col min="7447" max="7447" width="13.375" style="2" bestFit="1" customWidth="1"/>
    <col min="7448" max="7448" width="15.625" style="2" bestFit="1" customWidth="1"/>
    <col min="7449" max="7449" width="8.25" style="2" bestFit="1" customWidth="1"/>
    <col min="7450" max="7450" width="6.125" style="2" bestFit="1" customWidth="1"/>
    <col min="7451" max="7451" width="6.5" style="2" bestFit="1" customWidth="1"/>
    <col min="7452" max="7455" width="10.625" style="2" customWidth="1"/>
    <col min="7456" max="7456" width="17.75" style="2" bestFit="1" customWidth="1"/>
    <col min="7457" max="7684" width="10.125" style="2"/>
    <col min="7685" max="7685" width="6.5" style="2" bestFit="1" customWidth="1"/>
    <col min="7686" max="7693" width="4.125" style="2" customWidth="1"/>
    <col min="7694" max="7694" width="20.5" style="2" bestFit="1" customWidth="1"/>
    <col min="7695" max="7695" width="6.125" style="2" customWidth="1"/>
    <col min="7696" max="7696" width="31.375" style="2" customWidth="1"/>
    <col min="7697" max="7698" width="5.75" style="2" bestFit="1" customWidth="1"/>
    <col min="7699" max="7699" width="14" style="2" bestFit="1" customWidth="1"/>
    <col min="7700" max="7700" width="17.375" style="2" bestFit="1" customWidth="1"/>
    <col min="7701" max="7701" width="15.625" style="2" bestFit="1" customWidth="1"/>
    <col min="7702" max="7702" width="6.5" style="2" bestFit="1" customWidth="1"/>
    <col min="7703" max="7703" width="13.375" style="2" bestFit="1" customWidth="1"/>
    <col min="7704" max="7704" width="15.625" style="2" bestFit="1" customWidth="1"/>
    <col min="7705" max="7705" width="8.25" style="2" bestFit="1" customWidth="1"/>
    <col min="7706" max="7706" width="6.125" style="2" bestFit="1" customWidth="1"/>
    <col min="7707" max="7707" width="6.5" style="2" bestFit="1" customWidth="1"/>
    <col min="7708" max="7711" width="10.625" style="2" customWidth="1"/>
    <col min="7712" max="7712" width="17.75" style="2" bestFit="1" customWidth="1"/>
    <col min="7713" max="7940" width="10.125" style="2"/>
    <col min="7941" max="7941" width="6.5" style="2" bestFit="1" customWidth="1"/>
    <col min="7942" max="7949" width="4.125" style="2" customWidth="1"/>
    <col min="7950" max="7950" width="20.5" style="2" bestFit="1" customWidth="1"/>
    <col min="7951" max="7951" width="6.125" style="2" customWidth="1"/>
    <col min="7952" max="7952" width="31.375" style="2" customWidth="1"/>
    <col min="7953" max="7954" width="5.75" style="2" bestFit="1" customWidth="1"/>
    <col min="7955" max="7955" width="14" style="2" bestFit="1" customWidth="1"/>
    <col min="7956" max="7956" width="17.375" style="2" bestFit="1" customWidth="1"/>
    <col min="7957" max="7957" width="15.625" style="2" bestFit="1" customWidth="1"/>
    <col min="7958" max="7958" width="6.5" style="2" bestFit="1" customWidth="1"/>
    <col min="7959" max="7959" width="13.375" style="2" bestFit="1" customWidth="1"/>
    <col min="7960" max="7960" width="15.625" style="2" bestFit="1" customWidth="1"/>
    <col min="7961" max="7961" width="8.25" style="2" bestFit="1" customWidth="1"/>
    <col min="7962" max="7962" width="6.125" style="2" bestFit="1" customWidth="1"/>
    <col min="7963" max="7963" width="6.5" style="2" bestFit="1" customWidth="1"/>
    <col min="7964" max="7967" width="10.625" style="2" customWidth="1"/>
    <col min="7968" max="7968" width="17.75" style="2" bestFit="1" customWidth="1"/>
    <col min="7969" max="8196" width="10.125" style="2"/>
    <col min="8197" max="8197" width="6.5" style="2" bestFit="1" customWidth="1"/>
    <col min="8198" max="8205" width="4.125" style="2" customWidth="1"/>
    <col min="8206" max="8206" width="20.5" style="2" bestFit="1" customWidth="1"/>
    <col min="8207" max="8207" width="6.125" style="2" customWidth="1"/>
    <col min="8208" max="8208" width="31.375" style="2" customWidth="1"/>
    <col min="8209" max="8210" width="5.75" style="2" bestFit="1" customWidth="1"/>
    <col min="8211" max="8211" width="14" style="2" bestFit="1" customWidth="1"/>
    <col min="8212" max="8212" width="17.375" style="2" bestFit="1" customWidth="1"/>
    <col min="8213" max="8213" width="15.625" style="2" bestFit="1" customWidth="1"/>
    <col min="8214" max="8214" width="6.5" style="2" bestFit="1" customWidth="1"/>
    <col min="8215" max="8215" width="13.375" style="2" bestFit="1" customWidth="1"/>
    <col min="8216" max="8216" width="15.625" style="2" bestFit="1" customWidth="1"/>
    <col min="8217" max="8217" width="8.25" style="2" bestFit="1" customWidth="1"/>
    <col min="8218" max="8218" width="6.125" style="2" bestFit="1" customWidth="1"/>
    <col min="8219" max="8219" width="6.5" style="2" bestFit="1" customWidth="1"/>
    <col min="8220" max="8223" width="10.625" style="2" customWidth="1"/>
    <col min="8224" max="8224" width="17.75" style="2" bestFit="1" customWidth="1"/>
    <col min="8225" max="8452" width="10.125" style="2"/>
    <col min="8453" max="8453" width="6.5" style="2" bestFit="1" customWidth="1"/>
    <col min="8454" max="8461" width="4.125" style="2" customWidth="1"/>
    <col min="8462" max="8462" width="20.5" style="2" bestFit="1" customWidth="1"/>
    <col min="8463" max="8463" width="6.125" style="2" customWidth="1"/>
    <col min="8464" max="8464" width="31.375" style="2" customWidth="1"/>
    <col min="8465" max="8466" width="5.75" style="2" bestFit="1" customWidth="1"/>
    <col min="8467" max="8467" width="14" style="2" bestFit="1" customWidth="1"/>
    <col min="8468" max="8468" width="17.375" style="2" bestFit="1" customWidth="1"/>
    <col min="8469" max="8469" width="15.625" style="2" bestFit="1" customWidth="1"/>
    <col min="8470" max="8470" width="6.5" style="2" bestFit="1" customWidth="1"/>
    <col min="8471" max="8471" width="13.375" style="2" bestFit="1" customWidth="1"/>
    <col min="8472" max="8472" width="15.625" style="2" bestFit="1" customWidth="1"/>
    <col min="8473" max="8473" width="8.25" style="2" bestFit="1" customWidth="1"/>
    <col min="8474" max="8474" width="6.125" style="2" bestFit="1" customWidth="1"/>
    <col min="8475" max="8475" width="6.5" style="2" bestFit="1" customWidth="1"/>
    <col min="8476" max="8479" width="10.625" style="2" customWidth="1"/>
    <col min="8480" max="8480" width="17.75" style="2" bestFit="1" customWidth="1"/>
    <col min="8481" max="8708" width="10.125" style="2"/>
    <col min="8709" max="8709" width="6.5" style="2" bestFit="1" customWidth="1"/>
    <col min="8710" max="8717" width="4.125" style="2" customWidth="1"/>
    <col min="8718" max="8718" width="20.5" style="2" bestFit="1" customWidth="1"/>
    <col min="8719" max="8719" width="6.125" style="2" customWidth="1"/>
    <col min="8720" max="8720" width="31.375" style="2" customWidth="1"/>
    <col min="8721" max="8722" width="5.75" style="2" bestFit="1" customWidth="1"/>
    <col min="8723" max="8723" width="14" style="2" bestFit="1" customWidth="1"/>
    <col min="8724" max="8724" width="17.375" style="2" bestFit="1" customWidth="1"/>
    <col min="8725" max="8725" width="15.625" style="2" bestFit="1" customWidth="1"/>
    <col min="8726" max="8726" width="6.5" style="2" bestFit="1" customWidth="1"/>
    <col min="8727" max="8727" width="13.375" style="2" bestFit="1" customWidth="1"/>
    <col min="8728" max="8728" width="15.625" style="2" bestFit="1" customWidth="1"/>
    <col min="8729" max="8729" width="8.25" style="2" bestFit="1" customWidth="1"/>
    <col min="8730" max="8730" width="6.125" style="2" bestFit="1" customWidth="1"/>
    <col min="8731" max="8731" width="6.5" style="2" bestFit="1" customWidth="1"/>
    <col min="8732" max="8735" width="10.625" style="2" customWidth="1"/>
    <col min="8736" max="8736" width="17.75" style="2" bestFit="1" customWidth="1"/>
    <col min="8737" max="8964" width="10.125" style="2"/>
    <col min="8965" max="8965" width="6.5" style="2" bestFit="1" customWidth="1"/>
    <col min="8966" max="8973" width="4.125" style="2" customWidth="1"/>
    <col min="8974" max="8974" width="20.5" style="2" bestFit="1" customWidth="1"/>
    <col min="8975" max="8975" width="6.125" style="2" customWidth="1"/>
    <col min="8976" max="8976" width="31.375" style="2" customWidth="1"/>
    <col min="8977" max="8978" width="5.75" style="2" bestFit="1" customWidth="1"/>
    <col min="8979" max="8979" width="14" style="2" bestFit="1" customWidth="1"/>
    <col min="8980" max="8980" width="17.375" style="2" bestFit="1" customWidth="1"/>
    <col min="8981" max="8981" width="15.625" style="2" bestFit="1" customWidth="1"/>
    <col min="8982" max="8982" width="6.5" style="2" bestFit="1" customWidth="1"/>
    <col min="8983" max="8983" width="13.375" style="2" bestFit="1" customWidth="1"/>
    <col min="8984" max="8984" width="15.625" style="2" bestFit="1" customWidth="1"/>
    <col min="8985" max="8985" width="8.25" style="2" bestFit="1" customWidth="1"/>
    <col min="8986" max="8986" width="6.125" style="2" bestFit="1" customWidth="1"/>
    <col min="8987" max="8987" width="6.5" style="2" bestFit="1" customWidth="1"/>
    <col min="8988" max="8991" width="10.625" style="2" customWidth="1"/>
    <col min="8992" max="8992" width="17.75" style="2" bestFit="1" customWidth="1"/>
    <col min="8993" max="9220" width="10.125" style="2"/>
    <col min="9221" max="9221" width="6.5" style="2" bestFit="1" customWidth="1"/>
    <col min="9222" max="9229" width="4.125" style="2" customWidth="1"/>
    <col min="9230" max="9230" width="20.5" style="2" bestFit="1" customWidth="1"/>
    <col min="9231" max="9231" width="6.125" style="2" customWidth="1"/>
    <col min="9232" max="9232" width="31.375" style="2" customWidth="1"/>
    <col min="9233" max="9234" width="5.75" style="2" bestFit="1" customWidth="1"/>
    <col min="9235" max="9235" width="14" style="2" bestFit="1" customWidth="1"/>
    <col min="9236" max="9236" width="17.375" style="2" bestFit="1" customWidth="1"/>
    <col min="9237" max="9237" width="15.625" style="2" bestFit="1" customWidth="1"/>
    <col min="9238" max="9238" width="6.5" style="2" bestFit="1" customWidth="1"/>
    <col min="9239" max="9239" width="13.375" style="2" bestFit="1" customWidth="1"/>
    <col min="9240" max="9240" width="15.625" style="2" bestFit="1" customWidth="1"/>
    <col min="9241" max="9241" width="8.25" style="2" bestFit="1" customWidth="1"/>
    <col min="9242" max="9242" width="6.125" style="2" bestFit="1" customWidth="1"/>
    <col min="9243" max="9243" width="6.5" style="2" bestFit="1" customWidth="1"/>
    <col min="9244" max="9247" width="10.625" style="2" customWidth="1"/>
    <col min="9248" max="9248" width="17.75" style="2" bestFit="1" customWidth="1"/>
    <col min="9249" max="9476" width="10.125" style="2"/>
    <col min="9477" max="9477" width="6.5" style="2" bestFit="1" customWidth="1"/>
    <col min="9478" max="9485" width="4.125" style="2" customWidth="1"/>
    <col min="9486" max="9486" width="20.5" style="2" bestFit="1" customWidth="1"/>
    <col min="9487" max="9487" width="6.125" style="2" customWidth="1"/>
    <col min="9488" max="9488" width="31.375" style="2" customWidth="1"/>
    <col min="9489" max="9490" width="5.75" style="2" bestFit="1" customWidth="1"/>
    <col min="9491" max="9491" width="14" style="2" bestFit="1" customWidth="1"/>
    <col min="9492" max="9492" width="17.375" style="2" bestFit="1" customWidth="1"/>
    <col min="9493" max="9493" width="15.625" style="2" bestFit="1" customWidth="1"/>
    <col min="9494" max="9494" width="6.5" style="2" bestFit="1" customWidth="1"/>
    <col min="9495" max="9495" width="13.375" style="2" bestFit="1" customWidth="1"/>
    <col min="9496" max="9496" width="15.625" style="2" bestFit="1" customWidth="1"/>
    <col min="9497" max="9497" width="8.25" style="2" bestFit="1" customWidth="1"/>
    <col min="9498" max="9498" width="6.125" style="2" bestFit="1" customWidth="1"/>
    <col min="9499" max="9499" width="6.5" style="2" bestFit="1" customWidth="1"/>
    <col min="9500" max="9503" width="10.625" style="2" customWidth="1"/>
    <col min="9504" max="9504" width="17.75" style="2" bestFit="1" customWidth="1"/>
    <col min="9505" max="9732" width="10.125" style="2"/>
    <col min="9733" max="9733" width="6.5" style="2" bestFit="1" customWidth="1"/>
    <col min="9734" max="9741" width="4.125" style="2" customWidth="1"/>
    <col min="9742" max="9742" width="20.5" style="2" bestFit="1" customWidth="1"/>
    <col min="9743" max="9743" width="6.125" style="2" customWidth="1"/>
    <col min="9744" max="9744" width="31.375" style="2" customWidth="1"/>
    <col min="9745" max="9746" width="5.75" style="2" bestFit="1" customWidth="1"/>
    <col min="9747" max="9747" width="14" style="2" bestFit="1" customWidth="1"/>
    <col min="9748" max="9748" width="17.375" style="2" bestFit="1" customWidth="1"/>
    <col min="9749" max="9749" width="15.625" style="2" bestFit="1" customWidth="1"/>
    <col min="9750" max="9750" width="6.5" style="2" bestFit="1" customWidth="1"/>
    <col min="9751" max="9751" width="13.375" style="2" bestFit="1" customWidth="1"/>
    <col min="9752" max="9752" width="15.625" style="2" bestFit="1" customWidth="1"/>
    <col min="9753" max="9753" width="8.25" style="2" bestFit="1" customWidth="1"/>
    <col min="9754" max="9754" width="6.125" style="2" bestFit="1" customWidth="1"/>
    <col min="9755" max="9755" width="6.5" style="2" bestFit="1" customWidth="1"/>
    <col min="9756" max="9759" width="10.625" style="2" customWidth="1"/>
    <col min="9760" max="9760" width="17.75" style="2" bestFit="1" customWidth="1"/>
    <col min="9761" max="9988" width="10.125" style="2"/>
    <col min="9989" max="9989" width="6.5" style="2" bestFit="1" customWidth="1"/>
    <col min="9990" max="9997" width="4.125" style="2" customWidth="1"/>
    <col min="9998" max="9998" width="20.5" style="2" bestFit="1" customWidth="1"/>
    <col min="9999" max="9999" width="6.125" style="2" customWidth="1"/>
    <col min="10000" max="10000" width="31.375" style="2" customWidth="1"/>
    <col min="10001" max="10002" width="5.75" style="2" bestFit="1" customWidth="1"/>
    <col min="10003" max="10003" width="14" style="2" bestFit="1" customWidth="1"/>
    <col min="10004" max="10004" width="17.375" style="2" bestFit="1" customWidth="1"/>
    <col min="10005" max="10005" width="15.625" style="2" bestFit="1" customWidth="1"/>
    <col min="10006" max="10006" width="6.5" style="2" bestFit="1" customWidth="1"/>
    <col min="10007" max="10007" width="13.375" style="2" bestFit="1" customWidth="1"/>
    <col min="10008" max="10008" width="15.625" style="2" bestFit="1" customWidth="1"/>
    <col min="10009" max="10009" width="8.25" style="2" bestFit="1" customWidth="1"/>
    <col min="10010" max="10010" width="6.125" style="2" bestFit="1" customWidth="1"/>
    <col min="10011" max="10011" width="6.5" style="2" bestFit="1" customWidth="1"/>
    <col min="10012" max="10015" width="10.625" style="2" customWidth="1"/>
    <col min="10016" max="10016" width="17.75" style="2" bestFit="1" customWidth="1"/>
    <col min="10017" max="10244" width="10.125" style="2"/>
    <col min="10245" max="10245" width="6.5" style="2" bestFit="1" customWidth="1"/>
    <col min="10246" max="10253" width="4.125" style="2" customWidth="1"/>
    <col min="10254" max="10254" width="20.5" style="2" bestFit="1" customWidth="1"/>
    <col min="10255" max="10255" width="6.125" style="2" customWidth="1"/>
    <col min="10256" max="10256" width="31.375" style="2" customWidth="1"/>
    <col min="10257" max="10258" width="5.75" style="2" bestFit="1" customWidth="1"/>
    <col min="10259" max="10259" width="14" style="2" bestFit="1" customWidth="1"/>
    <col min="10260" max="10260" width="17.375" style="2" bestFit="1" customWidth="1"/>
    <col min="10261" max="10261" width="15.625" style="2" bestFit="1" customWidth="1"/>
    <col min="10262" max="10262" width="6.5" style="2" bestFit="1" customWidth="1"/>
    <col min="10263" max="10263" width="13.375" style="2" bestFit="1" customWidth="1"/>
    <col min="10264" max="10264" width="15.625" style="2" bestFit="1" customWidth="1"/>
    <col min="10265" max="10265" width="8.25" style="2" bestFit="1" customWidth="1"/>
    <col min="10266" max="10266" width="6.125" style="2" bestFit="1" customWidth="1"/>
    <col min="10267" max="10267" width="6.5" style="2" bestFit="1" customWidth="1"/>
    <col min="10268" max="10271" width="10.625" style="2" customWidth="1"/>
    <col min="10272" max="10272" width="17.75" style="2" bestFit="1" customWidth="1"/>
    <col min="10273" max="10500" width="10.125" style="2"/>
    <col min="10501" max="10501" width="6.5" style="2" bestFit="1" customWidth="1"/>
    <col min="10502" max="10509" width="4.125" style="2" customWidth="1"/>
    <col min="10510" max="10510" width="20.5" style="2" bestFit="1" customWidth="1"/>
    <col min="10511" max="10511" width="6.125" style="2" customWidth="1"/>
    <col min="10512" max="10512" width="31.375" style="2" customWidth="1"/>
    <col min="10513" max="10514" width="5.75" style="2" bestFit="1" customWidth="1"/>
    <col min="10515" max="10515" width="14" style="2" bestFit="1" customWidth="1"/>
    <col min="10516" max="10516" width="17.375" style="2" bestFit="1" customWidth="1"/>
    <col min="10517" max="10517" width="15.625" style="2" bestFit="1" customWidth="1"/>
    <col min="10518" max="10518" width="6.5" style="2" bestFit="1" customWidth="1"/>
    <col min="10519" max="10519" width="13.375" style="2" bestFit="1" customWidth="1"/>
    <col min="10520" max="10520" width="15.625" style="2" bestFit="1" customWidth="1"/>
    <col min="10521" max="10521" width="8.25" style="2" bestFit="1" customWidth="1"/>
    <col min="10522" max="10522" width="6.125" style="2" bestFit="1" customWidth="1"/>
    <col min="10523" max="10523" width="6.5" style="2" bestFit="1" customWidth="1"/>
    <col min="10524" max="10527" width="10.625" style="2" customWidth="1"/>
    <col min="10528" max="10528" width="17.75" style="2" bestFit="1" customWidth="1"/>
    <col min="10529" max="10756" width="10.125" style="2"/>
    <col min="10757" max="10757" width="6.5" style="2" bestFit="1" customWidth="1"/>
    <col min="10758" max="10765" width="4.125" style="2" customWidth="1"/>
    <col min="10766" max="10766" width="20.5" style="2" bestFit="1" customWidth="1"/>
    <col min="10767" max="10767" width="6.125" style="2" customWidth="1"/>
    <col min="10768" max="10768" width="31.375" style="2" customWidth="1"/>
    <col min="10769" max="10770" width="5.75" style="2" bestFit="1" customWidth="1"/>
    <col min="10771" max="10771" width="14" style="2" bestFit="1" customWidth="1"/>
    <col min="10772" max="10772" width="17.375" style="2" bestFit="1" customWidth="1"/>
    <col min="10773" max="10773" width="15.625" style="2" bestFit="1" customWidth="1"/>
    <col min="10774" max="10774" width="6.5" style="2" bestFit="1" customWidth="1"/>
    <col min="10775" max="10775" width="13.375" style="2" bestFit="1" customWidth="1"/>
    <col min="10776" max="10776" width="15.625" style="2" bestFit="1" customWidth="1"/>
    <col min="10777" max="10777" width="8.25" style="2" bestFit="1" customWidth="1"/>
    <col min="10778" max="10778" width="6.125" style="2" bestFit="1" customWidth="1"/>
    <col min="10779" max="10779" width="6.5" style="2" bestFit="1" customWidth="1"/>
    <col min="10780" max="10783" width="10.625" style="2" customWidth="1"/>
    <col min="10784" max="10784" width="17.75" style="2" bestFit="1" customWidth="1"/>
    <col min="10785" max="11012" width="10.125" style="2"/>
    <col min="11013" max="11013" width="6.5" style="2" bestFit="1" customWidth="1"/>
    <col min="11014" max="11021" width="4.125" style="2" customWidth="1"/>
    <col min="11022" max="11022" width="20.5" style="2" bestFit="1" customWidth="1"/>
    <col min="11023" max="11023" width="6.125" style="2" customWidth="1"/>
    <col min="11024" max="11024" width="31.375" style="2" customWidth="1"/>
    <col min="11025" max="11026" width="5.75" style="2" bestFit="1" customWidth="1"/>
    <col min="11027" max="11027" width="14" style="2" bestFit="1" customWidth="1"/>
    <col min="11028" max="11028" width="17.375" style="2" bestFit="1" customWidth="1"/>
    <col min="11029" max="11029" width="15.625" style="2" bestFit="1" customWidth="1"/>
    <col min="11030" max="11030" width="6.5" style="2" bestFit="1" customWidth="1"/>
    <col min="11031" max="11031" width="13.375" style="2" bestFit="1" customWidth="1"/>
    <col min="11032" max="11032" width="15.625" style="2" bestFit="1" customWidth="1"/>
    <col min="11033" max="11033" width="8.25" style="2" bestFit="1" customWidth="1"/>
    <col min="11034" max="11034" width="6.125" style="2" bestFit="1" customWidth="1"/>
    <col min="11035" max="11035" width="6.5" style="2" bestFit="1" customWidth="1"/>
    <col min="11036" max="11039" width="10.625" style="2" customWidth="1"/>
    <col min="11040" max="11040" width="17.75" style="2" bestFit="1" customWidth="1"/>
    <col min="11041" max="11268" width="10.125" style="2"/>
    <col min="11269" max="11269" width="6.5" style="2" bestFit="1" customWidth="1"/>
    <col min="11270" max="11277" width="4.125" style="2" customWidth="1"/>
    <col min="11278" max="11278" width="20.5" style="2" bestFit="1" customWidth="1"/>
    <col min="11279" max="11279" width="6.125" style="2" customWidth="1"/>
    <col min="11280" max="11280" width="31.375" style="2" customWidth="1"/>
    <col min="11281" max="11282" width="5.75" style="2" bestFit="1" customWidth="1"/>
    <col min="11283" max="11283" width="14" style="2" bestFit="1" customWidth="1"/>
    <col min="11284" max="11284" width="17.375" style="2" bestFit="1" customWidth="1"/>
    <col min="11285" max="11285" width="15.625" style="2" bestFit="1" customWidth="1"/>
    <col min="11286" max="11286" width="6.5" style="2" bestFit="1" customWidth="1"/>
    <col min="11287" max="11287" width="13.375" style="2" bestFit="1" customWidth="1"/>
    <col min="11288" max="11288" width="15.625" style="2" bestFit="1" customWidth="1"/>
    <col min="11289" max="11289" width="8.25" style="2" bestFit="1" customWidth="1"/>
    <col min="11290" max="11290" width="6.125" style="2" bestFit="1" customWidth="1"/>
    <col min="11291" max="11291" width="6.5" style="2" bestFit="1" customWidth="1"/>
    <col min="11292" max="11295" width="10.625" style="2" customWidth="1"/>
    <col min="11296" max="11296" width="17.75" style="2" bestFit="1" customWidth="1"/>
    <col min="11297" max="11524" width="10.125" style="2"/>
    <col min="11525" max="11525" width="6.5" style="2" bestFit="1" customWidth="1"/>
    <col min="11526" max="11533" width="4.125" style="2" customWidth="1"/>
    <col min="11534" max="11534" width="20.5" style="2" bestFit="1" customWidth="1"/>
    <col min="11535" max="11535" width="6.125" style="2" customWidth="1"/>
    <col min="11536" max="11536" width="31.375" style="2" customWidth="1"/>
    <col min="11537" max="11538" width="5.75" style="2" bestFit="1" customWidth="1"/>
    <col min="11539" max="11539" width="14" style="2" bestFit="1" customWidth="1"/>
    <col min="11540" max="11540" width="17.375" style="2" bestFit="1" customWidth="1"/>
    <col min="11541" max="11541" width="15.625" style="2" bestFit="1" customWidth="1"/>
    <col min="11542" max="11542" width="6.5" style="2" bestFit="1" customWidth="1"/>
    <col min="11543" max="11543" width="13.375" style="2" bestFit="1" customWidth="1"/>
    <col min="11544" max="11544" width="15.625" style="2" bestFit="1" customWidth="1"/>
    <col min="11545" max="11545" width="8.25" style="2" bestFit="1" customWidth="1"/>
    <col min="11546" max="11546" width="6.125" style="2" bestFit="1" customWidth="1"/>
    <col min="11547" max="11547" width="6.5" style="2" bestFit="1" customWidth="1"/>
    <col min="11548" max="11551" width="10.625" style="2" customWidth="1"/>
    <col min="11552" max="11552" width="17.75" style="2" bestFit="1" customWidth="1"/>
    <col min="11553" max="11780" width="10.125" style="2"/>
    <col min="11781" max="11781" width="6.5" style="2" bestFit="1" customWidth="1"/>
    <col min="11782" max="11789" width="4.125" style="2" customWidth="1"/>
    <col min="11790" max="11790" width="20.5" style="2" bestFit="1" customWidth="1"/>
    <col min="11791" max="11791" width="6.125" style="2" customWidth="1"/>
    <col min="11792" max="11792" width="31.375" style="2" customWidth="1"/>
    <col min="11793" max="11794" width="5.75" style="2" bestFit="1" customWidth="1"/>
    <col min="11795" max="11795" width="14" style="2" bestFit="1" customWidth="1"/>
    <col min="11796" max="11796" width="17.375" style="2" bestFit="1" customWidth="1"/>
    <col min="11797" max="11797" width="15.625" style="2" bestFit="1" customWidth="1"/>
    <col min="11798" max="11798" width="6.5" style="2" bestFit="1" customWidth="1"/>
    <col min="11799" max="11799" width="13.375" style="2" bestFit="1" customWidth="1"/>
    <col min="11800" max="11800" width="15.625" style="2" bestFit="1" customWidth="1"/>
    <col min="11801" max="11801" width="8.25" style="2" bestFit="1" customWidth="1"/>
    <col min="11802" max="11802" width="6.125" style="2" bestFit="1" customWidth="1"/>
    <col min="11803" max="11803" width="6.5" style="2" bestFit="1" customWidth="1"/>
    <col min="11804" max="11807" width="10.625" style="2" customWidth="1"/>
    <col min="11808" max="11808" width="17.75" style="2" bestFit="1" customWidth="1"/>
    <col min="11809" max="12036" width="10.125" style="2"/>
    <col min="12037" max="12037" width="6.5" style="2" bestFit="1" customWidth="1"/>
    <col min="12038" max="12045" width="4.125" style="2" customWidth="1"/>
    <col min="12046" max="12046" width="20.5" style="2" bestFit="1" customWidth="1"/>
    <col min="12047" max="12047" width="6.125" style="2" customWidth="1"/>
    <col min="12048" max="12048" width="31.375" style="2" customWidth="1"/>
    <col min="12049" max="12050" width="5.75" style="2" bestFit="1" customWidth="1"/>
    <col min="12051" max="12051" width="14" style="2" bestFit="1" customWidth="1"/>
    <col min="12052" max="12052" width="17.375" style="2" bestFit="1" customWidth="1"/>
    <col min="12053" max="12053" width="15.625" style="2" bestFit="1" customWidth="1"/>
    <col min="12054" max="12054" width="6.5" style="2" bestFit="1" customWidth="1"/>
    <col min="12055" max="12055" width="13.375" style="2" bestFit="1" customWidth="1"/>
    <col min="12056" max="12056" width="15.625" style="2" bestFit="1" customWidth="1"/>
    <col min="12057" max="12057" width="8.25" style="2" bestFit="1" customWidth="1"/>
    <col min="12058" max="12058" width="6.125" style="2" bestFit="1" customWidth="1"/>
    <col min="12059" max="12059" width="6.5" style="2" bestFit="1" customWidth="1"/>
    <col min="12060" max="12063" width="10.625" style="2" customWidth="1"/>
    <col min="12064" max="12064" width="17.75" style="2" bestFit="1" customWidth="1"/>
    <col min="12065" max="12292" width="10.125" style="2"/>
    <col min="12293" max="12293" width="6.5" style="2" bestFit="1" customWidth="1"/>
    <col min="12294" max="12301" width="4.125" style="2" customWidth="1"/>
    <col min="12302" max="12302" width="20.5" style="2" bestFit="1" customWidth="1"/>
    <col min="12303" max="12303" width="6.125" style="2" customWidth="1"/>
    <col min="12304" max="12304" width="31.375" style="2" customWidth="1"/>
    <col min="12305" max="12306" width="5.75" style="2" bestFit="1" customWidth="1"/>
    <col min="12307" max="12307" width="14" style="2" bestFit="1" customWidth="1"/>
    <col min="12308" max="12308" width="17.375" style="2" bestFit="1" customWidth="1"/>
    <col min="12309" max="12309" width="15.625" style="2" bestFit="1" customWidth="1"/>
    <col min="12310" max="12310" width="6.5" style="2" bestFit="1" customWidth="1"/>
    <col min="12311" max="12311" width="13.375" style="2" bestFit="1" customWidth="1"/>
    <col min="12312" max="12312" width="15.625" style="2" bestFit="1" customWidth="1"/>
    <col min="12313" max="12313" width="8.25" style="2" bestFit="1" customWidth="1"/>
    <col min="12314" max="12314" width="6.125" style="2" bestFit="1" customWidth="1"/>
    <col min="12315" max="12315" width="6.5" style="2" bestFit="1" customWidth="1"/>
    <col min="12316" max="12319" width="10.625" style="2" customWidth="1"/>
    <col min="12320" max="12320" width="17.75" style="2" bestFit="1" customWidth="1"/>
    <col min="12321" max="12548" width="10.125" style="2"/>
    <col min="12549" max="12549" width="6.5" style="2" bestFit="1" customWidth="1"/>
    <col min="12550" max="12557" width="4.125" style="2" customWidth="1"/>
    <col min="12558" max="12558" width="20.5" style="2" bestFit="1" customWidth="1"/>
    <col min="12559" max="12559" width="6.125" style="2" customWidth="1"/>
    <col min="12560" max="12560" width="31.375" style="2" customWidth="1"/>
    <col min="12561" max="12562" width="5.75" style="2" bestFit="1" customWidth="1"/>
    <col min="12563" max="12563" width="14" style="2" bestFit="1" customWidth="1"/>
    <col min="12564" max="12564" width="17.375" style="2" bestFit="1" customWidth="1"/>
    <col min="12565" max="12565" width="15.625" style="2" bestFit="1" customWidth="1"/>
    <col min="12566" max="12566" width="6.5" style="2" bestFit="1" customWidth="1"/>
    <col min="12567" max="12567" width="13.375" style="2" bestFit="1" customWidth="1"/>
    <col min="12568" max="12568" width="15.625" style="2" bestFit="1" customWidth="1"/>
    <col min="12569" max="12569" width="8.25" style="2" bestFit="1" customWidth="1"/>
    <col min="12570" max="12570" width="6.125" style="2" bestFit="1" customWidth="1"/>
    <col min="12571" max="12571" width="6.5" style="2" bestFit="1" customWidth="1"/>
    <col min="12572" max="12575" width="10.625" style="2" customWidth="1"/>
    <col min="12576" max="12576" width="17.75" style="2" bestFit="1" customWidth="1"/>
    <col min="12577" max="12804" width="10.125" style="2"/>
    <col min="12805" max="12805" width="6.5" style="2" bestFit="1" customWidth="1"/>
    <col min="12806" max="12813" width="4.125" style="2" customWidth="1"/>
    <col min="12814" max="12814" width="20.5" style="2" bestFit="1" customWidth="1"/>
    <col min="12815" max="12815" width="6.125" style="2" customWidth="1"/>
    <col min="12816" max="12816" width="31.375" style="2" customWidth="1"/>
    <col min="12817" max="12818" width="5.75" style="2" bestFit="1" customWidth="1"/>
    <col min="12819" max="12819" width="14" style="2" bestFit="1" customWidth="1"/>
    <col min="12820" max="12820" width="17.375" style="2" bestFit="1" customWidth="1"/>
    <col min="12821" max="12821" width="15.625" style="2" bestFit="1" customWidth="1"/>
    <col min="12822" max="12822" width="6.5" style="2" bestFit="1" customWidth="1"/>
    <col min="12823" max="12823" width="13.375" style="2" bestFit="1" customWidth="1"/>
    <col min="12824" max="12824" width="15.625" style="2" bestFit="1" customWidth="1"/>
    <col min="12825" max="12825" width="8.25" style="2" bestFit="1" customWidth="1"/>
    <col min="12826" max="12826" width="6.125" style="2" bestFit="1" customWidth="1"/>
    <col min="12827" max="12827" width="6.5" style="2" bestFit="1" customWidth="1"/>
    <col min="12828" max="12831" width="10.625" style="2" customWidth="1"/>
    <col min="12832" max="12832" width="17.75" style="2" bestFit="1" customWidth="1"/>
    <col min="12833" max="13060" width="10.125" style="2"/>
    <col min="13061" max="13061" width="6.5" style="2" bestFit="1" customWidth="1"/>
    <col min="13062" max="13069" width="4.125" style="2" customWidth="1"/>
    <col min="13070" max="13070" width="20.5" style="2" bestFit="1" customWidth="1"/>
    <col min="13071" max="13071" width="6.125" style="2" customWidth="1"/>
    <col min="13072" max="13072" width="31.375" style="2" customWidth="1"/>
    <col min="13073" max="13074" width="5.75" style="2" bestFit="1" customWidth="1"/>
    <col min="13075" max="13075" width="14" style="2" bestFit="1" customWidth="1"/>
    <col min="13076" max="13076" width="17.375" style="2" bestFit="1" customWidth="1"/>
    <col min="13077" max="13077" width="15.625" style="2" bestFit="1" customWidth="1"/>
    <col min="13078" max="13078" width="6.5" style="2" bestFit="1" customWidth="1"/>
    <col min="13079" max="13079" width="13.375" style="2" bestFit="1" customWidth="1"/>
    <col min="13080" max="13080" width="15.625" style="2" bestFit="1" customWidth="1"/>
    <col min="13081" max="13081" width="8.25" style="2" bestFit="1" customWidth="1"/>
    <col min="13082" max="13082" width="6.125" style="2" bestFit="1" customWidth="1"/>
    <col min="13083" max="13083" width="6.5" style="2" bestFit="1" customWidth="1"/>
    <col min="13084" max="13087" width="10.625" style="2" customWidth="1"/>
    <col min="13088" max="13088" width="17.75" style="2" bestFit="1" customWidth="1"/>
    <col min="13089" max="13316" width="10.125" style="2"/>
    <col min="13317" max="13317" width="6.5" style="2" bestFit="1" customWidth="1"/>
    <col min="13318" max="13325" width="4.125" style="2" customWidth="1"/>
    <col min="13326" max="13326" width="20.5" style="2" bestFit="1" customWidth="1"/>
    <col min="13327" max="13327" width="6.125" style="2" customWidth="1"/>
    <col min="13328" max="13328" width="31.375" style="2" customWidth="1"/>
    <col min="13329" max="13330" width="5.75" style="2" bestFit="1" customWidth="1"/>
    <col min="13331" max="13331" width="14" style="2" bestFit="1" customWidth="1"/>
    <col min="13332" max="13332" width="17.375" style="2" bestFit="1" customWidth="1"/>
    <col min="13333" max="13333" width="15.625" style="2" bestFit="1" customWidth="1"/>
    <col min="13334" max="13334" width="6.5" style="2" bestFit="1" customWidth="1"/>
    <col min="13335" max="13335" width="13.375" style="2" bestFit="1" customWidth="1"/>
    <col min="13336" max="13336" width="15.625" style="2" bestFit="1" customWidth="1"/>
    <col min="13337" max="13337" width="8.25" style="2" bestFit="1" customWidth="1"/>
    <col min="13338" max="13338" width="6.125" style="2" bestFit="1" customWidth="1"/>
    <col min="13339" max="13339" width="6.5" style="2" bestFit="1" customWidth="1"/>
    <col min="13340" max="13343" width="10.625" style="2" customWidth="1"/>
    <col min="13344" max="13344" width="17.75" style="2" bestFit="1" customWidth="1"/>
    <col min="13345" max="13572" width="10.125" style="2"/>
    <col min="13573" max="13573" width="6.5" style="2" bestFit="1" customWidth="1"/>
    <col min="13574" max="13581" width="4.125" style="2" customWidth="1"/>
    <col min="13582" max="13582" width="20.5" style="2" bestFit="1" customWidth="1"/>
    <col min="13583" max="13583" width="6.125" style="2" customWidth="1"/>
    <col min="13584" max="13584" width="31.375" style="2" customWidth="1"/>
    <col min="13585" max="13586" width="5.75" style="2" bestFit="1" customWidth="1"/>
    <col min="13587" max="13587" width="14" style="2" bestFit="1" customWidth="1"/>
    <col min="13588" max="13588" width="17.375" style="2" bestFit="1" customWidth="1"/>
    <col min="13589" max="13589" width="15.625" style="2" bestFit="1" customWidth="1"/>
    <col min="13590" max="13590" width="6.5" style="2" bestFit="1" customWidth="1"/>
    <col min="13591" max="13591" width="13.375" style="2" bestFit="1" customWidth="1"/>
    <col min="13592" max="13592" width="15.625" style="2" bestFit="1" customWidth="1"/>
    <col min="13593" max="13593" width="8.25" style="2" bestFit="1" customWidth="1"/>
    <col min="13594" max="13594" width="6.125" style="2" bestFit="1" customWidth="1"/>
    <col min="13595" max="13595" width="6.5" style="2" bestFit="1" customWidth="1"/>
    <col min="13596" max="13599" width="10.625" style="2" customWidth="1"/>
    <col min="13600" max="13600" width="17.75" style="2" bestFit="1" customWidth="1"/>
    <col min="13601" max="13828" width="10.125" style="2"/>
    <col min="13829" max="13829" width="6.5" style="2" bestFit="1" customWidth="1"/>
    <col min="13830" max="13837" width="4.125" style="2" customWidth="1"/>
    <col min="13838" max="13838" width="20.5" style="2" bestFit="1" customWidth="1"/>
    <col min="13839" max="13839" width="6.125" style="2" customWidth="1"/>
    <col min="13840" max="13840" width="31.375" style="2" customWidth="1"/>
    <col min="13841" max="13842" width="5.75" style="2" bestFit="1" customWidth="1"/>
    <col min="13843" max="13843" width="14" style="2" bestFit="1" customWidth="1"/>
    <col min="13844" max="13844" width="17.375" style="2" bestFit="1" customWidth="1"/>
    <col min="13845" max="13845" width="15.625" style="2" bestFit="1" customWidth="1"/>
    <col min="13846" max="13846" width="6.5" style="2" bestFit="1" customWidth="1"/>
    <col min="13847" max="13847" width="13.375" style="2" bestFit="1" customWidth="1"/>
    <col min="13848" max="13848" width="15.625" style="2" bestFit="1" customWidth="1"/>
    <col min="13849" max="13849" width="8.25" style="2" bestFit="1" customWidth="1"/>
    <col min="13850" max="13850" width="6.125" style="2" bestFit="1" customWidth="1"/>
    <col min="13851" max="13851" width="6.5" style="2" bestFit="1" customWidth="1"/>
    <col min="13852" max="13855" width="10.625" style="2" customWidth="1"/>
    <col min="13856" max="13856" width="17.75" style="2" bestFit="1" customWidth="1"/>
    <col min="13857" max="14084" width="10.125" style="2"/>
    <col min="14085" max="14085" width="6.5" style="2" bestFit="1" customWidth="1"/>
    <col min="14086" max="14093" width="4.125" style="2" customWidth="1"/>
    <col min="14094" max="14094" width="20.5" style="2" bestFit="1" customWidth="1"/>
    <col min="14095" max="14095" width="6.125" style="2" customWidth="1"/>
    <col min="14096" max="14096" width="31.375" style="2" customWidth="1"/>
    <col min="14097" max="14098" width="5.75" style="2" bestFit="1" customWidth="1"/>
    <col min="14099" max="14099" width="14" style="2" bestFit="1" customWidth="1"/>
    <col min="14100" max="14100" width="17.375" style="2" bestFit="1" customWidth="1"/>
    <col min="14101" max="14101" width="15.625" style="2" bestFit="1" customWidth="1"/>
    <col min="14102" max="14102" width="6.5" style="2" bestFit="1" customWidth="1"/>
    <col min="14103" max="14103" width="13.375" style="2" bestFit="1" customWidth="1"/>
    <col min="14104" max="14104" width="15.625" style="2" bestFit="1" customWidth="1"/>
    <col min="14105" max="14105" width="8.25" style="2" bestFit="1" customWidth="1"/>
    <col min="14106" max="14106" width="6.125" style="2" bestFit="1" customWidth="1"/>
    <col min="14107" max="14107" width="6.5" style="2" bestFit="1" customWidth="1"/>
    <col min="14108" max="14111" width="10.625" style="2" customWidth="1"/>
    <col min="14112" max="14112" width="17.75" style="2" bestFit="1" customWidth="1"/>
    <col min="14113" max="14340" width="10.125" style="2"/>
    <col min="14341" max="14341" width="6.5" style="2" bestFit="1" customWidth="1"/>
    <col min="14342" max="14349" width="4.125" style="2" customWidth="1"/>
    <col min="14350" max="14350" width="20.5" style="2" bestFit="1" customWidth="1"/>
    <col min="14351" max="14351" width="6.125" style="2" customWidth="1"/>
    <col min="14352" max="14352" width="31.375" style="2" customWidth="1"/>
    <col min="14353" max="14354" width="5.75" style="2" bestFit="1" customWidth="1"/>
    <col min="14355" max="14355" width="14" style="2" bestFit="1" customWidth="1"/>
    <col min="14356" max="14356" width="17.375" style="2" bestFit="1" customWidth="1"/>
    <col min="14357" max="14357" width="15.625" style="2" bestFit="1" customWidth="1"/>
    <col min="14358" max="14358" width="6.5" style="2" bestFit="1" customWidth="1"/>
    <col min="14359" max="14359" width="13.375" style="2" bestFit="1" customWidth="1"/>
    <col min="14360" max="14360" width="15.625" style="2" bestFit="1" customWidth="1"/>
    <col min="14361" max="14361" width="8.25" style="2" bestFit="1" customWidth="1"/>
    <col min="14362" max="14362" width="6.125" style="2" bestFit="1" customWidth="1"/>
    <col min="14363" max="14363" width="6.5" style="2" bestFit="1" customWidth="1"/>
    <col min="14364" max="14367" width="10.625" style="2" customWidth="1"/>
    <col min="14368" max="14368" width="17.75" style="2" bestFit="1" customWidth="1"/>
    <col min="14369" max="14596" width="10.125" style="2"/>
    <col min="14597" max="14597" width="6.5" style="2" bestFit="1" customWidth="1"/>
    <col min="14598" max="14605" width="4.125" style="2" customWidth="1"/>
    <col min="14606" max="14606" width="20.5" style="2" bestFit="1" customWidth="1"/>
    <col min="14607" max="14607" width="6.125" style="2" customWidth="1"/>
    <col min="14608" max="14608" width="31.375" style="2" customWidth="1"/>
    <col min="14609" max="14610" width="5.75" style="2" bestFit="1" customWidth="1"/>
    <col min="14611" max="14611" width="14" style="2" bestFit="1" customWidth="1"/>
    <col min="14612" max="14612" width="17.375" style="2" bestFit="1" customWidth="1"/>
    <col min="14613" max="14613" width="15.625" style="2" bestFit="1" customWidth="1"/>
    <col min="14614" max="14614" width="6.5" style="2" bestFit="1" customWidth="1"/>
    <col min="14615" max="14615" width="13.375" style="2" bestFit="1" customWidth="1"/>
    <col min="14616" max="14616" width="15.625" style="2" bestFit="1" customWidth="1"/>
    <col min="14617" max="14617" width="8.25" style="2" bestFit="1" customWidth="1"/>
    <col min="14618" max="14618" width="6.125" style="2" bestFit="1" customWidth="1"/>
    <col min="14619" max="14619" width="6.5" style="2" bestFit="1" customWidth="1"/>
    <col min="14620" max="14623" width="10.625" style="2" customWidth="1"/>
    <col min="14624" max="14624" width="17.75" style="2" bestFit="1" customWidth="1"/>
    <col min="14625" max="14852" width="10.125" style="2"/>
    <col min="14853" max="14853" width="6.5" style="2" bestFit="1" customWidth="1"/>
    <col min="14854" max="14861" width="4.125" style="2" customWidth="1"/>
    <col min="14862" max="14862" width="20.5" style="2" bestFit="1" customWidth="1"/>
    <col min="14863" max="14863" width="6.125" style="2" customWidth="1"/>
    <col min="14864" max="14864" width="31.375" style="2" customWidth="1"/>
    <col min="14865" max="14866" width="5.75" style="2" bestFit="1" customWidth="1"/>
    <col min="14867" max="14867" width="14" style="2" bestFit="1" customWidth="1"/>
    <col min="14868" max="14868" width="17.375" style="2" bestFit="1" customWidth="1"/>
    <col min="14869" max="14869" width="15.625" style="2" bestFit="1" customWidth="1"/>
    <col min="14870" max="14870" width="6.5" style="2" bestFit="1" customWidth="1"/>
    <col min="14871" max="14871" width="13.375" style="2" bestFit="1" customWidth="1"/>
    <col min="14872" max="14872" width="15.625" style="2" bestFit="1" customWidth="1"/>
    <col min="14873" max="14873" width="8.25" style="2" bestFit="1" customWidth="1"/>
    <col min="14874" max="14874" width="6.125" style="2" bestFit="1" customWidth="1"/>
    <col min="14875" max="14875" width="6.5" style="2" bestFit="1" customWidth="1"/>
    <col min="14876" max="14879" width="10.625" style="2" customWidth="1"/>
    <col min="14880" max="14880" width="17.75" style="2" bestFit="1" customWidth="1"/>
    <col min="14881" max="15108" width="10.125" style="2"/>
    <col min="15109" max="15109" width="6.5" style="2" bestFit="1" customWidth="1"/>
    <col min="15110" max="15117" width="4.125" style="2" customWidth="1"/>
    <col min="15118" max="15118" width="20.5" style="2" bestFit="1" customWidth="1"/>
    <col min="15119" max="15119" width="6.125" style="2" customWidth="1"/>
    <col min="15120" max="15120" width="31.375" style="2" customWidth="1"/>
    <col min="15121" max="15122" width="5.75" style="2" bestFit="1" customWidth="1"/>
    <col min="15123" max="15123" width="14" style="2" bestFit="1" customWidth="1"/>
    <col min="15124" max="15124" width="17.375" style="2" bestFit="1" customWidth="1"/>
    <col min="15125" max="15125" width="15.625" style="2" bestFit="1" customWidth="1"/>
    <col min="15126" max="15126" width="6.5" style="2" bestFit="1" customWidth="1"/>
    <col min="15127" max="15127" width="13.375" style="2" bestFit="1" customWidth="1"/>
    <col min="15128" max="15128" width="15.625" style="2" bestFit="1" customWidth="1"/>
    <col min="15129" max="15129" width="8.25" style="2" bestFit="1" customWidth="1"/>
    <col min="15130" max="15130" width="6.125" style="2" bestFit="1" customWidth="1"/>
    <col min="15131" max="15131" width="6.5" style="2" bestFit="1" customWidth="1"/>
    <col min="15132" max="15135" width="10.625" style="2" customWidth="1"/>
    <col min="15136" max="15136" width="17.75" style="2" bestFit="1" customWidth="1"/>
    <col min="15137" max="15364" width="10.125" style="2"/>
    <col min="15365" max="15365" width="6.5" style="2" bestFit="1" customWidth="1"/>
    <col min="15366" max="15373" width="4.125" style="2" customWidth="1"/>
    <col min="15374" max="15374" width="20.5" style="2" bestFit="1" customWidth="1"/>
    <col min="15375" max="15375" width="6.125" style="2" customWidth="1"/>
    <col min="15376" max="15376" width="31.375" style="2" customWidth="1"/>
    <col min="15377" max="15378" width="5.75" style="2" bestFit="1" customWidth="1"/>
    <col min="15379" max="15379" width="14" style="2" bestFit="1" customWidth="1"/>
    <col min="15380" max="15380" width="17.375" style="2" bestFit="1" customWidth="1"/>
    <col min="15381" max="15381" width="15.625" style="2" bestFit="1" customWidth="1"/>
    <col min="15382" max="15382" width="6.5" style="2" bestFit="1" customWidth="1"/>
    <col min="15383" max="15383" width="13.375" style="2" bestFit="1" customWidth="1"/>
    <col min="15384" max="15384" width="15.625" style="2" bestFit="1" customWidth="1"/>
    <col min="15385" max="15385" width="8.25" style="2" bestFit="1" customWidth="1"/>
    <col min="15386" max="15386" width="6.125" style="2" bestFit="1" customWidth="1"/>
    <col min="15387" max="15387" width="6.5" style="2" bestFit="1" customWidth="1"/>
    <col min="15388" max="15391" width="10.625" style="2" customWidth="1"/>
    <col min="15392" max="15392" width="17.75" style="2" bestFit="1" customWidth="1"/>
    <col min="15393" max="15620" width="10.125" style="2"/>
    <col min="15621" max="15621" width="6.5" style="2" bestFit="1" customWidth="1"/>
    <col min="15622" max="15629" width="4.125" style="2" customWidth="1"/>
    <col min="15630" max="15630" width="20.5" style="2" bestFit="1" customWidth="1"/>
    <col min="15631" max="15631" width="6.125" style="2" customWidth="1"/>
    <col min="15632" max="15632" width="31.375" style="2" customWidth="1"/>
    <col min="15633" max="15634" width="5.75" style="2" bestFit="1" customWidth="1"/>
    <col min="15635" max="15635" width="14" style="2" bestFit="1" customWidth="1"/>
    <col min="15636" max="15636" width="17.375" style="2" bestFit="1" customWidth="1"/>
    <col min="15637" max="15637" width="15.625" style="2" bestFit="1" customWidth="1"/>
    <col min="15638" max="15638" width="6.5" style="2" bestFit="1" customWidth="1"/>
    <col min="15639" max="15639" width="13.375" style="2" bestFit="1" customWidth="1"/>
    <col min="15640" max="15640" width="15.625" style="2" bestFit="1" customWidth="1"/>
    <col min="15641" max="15641" width="8.25" style="2" bestFit="1" customWidth="1"/>
    <col min="15642" max="15642" width="6.125" style="2" bestFit="1" customWidth="1"/>
    <col min="15643" max="15643" width="6.5" style="2" bestFit="1" customWidth="1"/>
    <col min="15644" max="15647" width="10.625" style="2" customWidth="1"/>
    <col min="15648" max="15648" width="17.75" style="2" bestFit="1" customWidth="1"/>
    <col min="15649" max="15876" width="10.125" style="2"/>
    <col min="15877" max="15877" width="6.5" style="2" bestFit="1" customWidth="1"/>
    <col min="15878" max="15885" width="4.125" style="2" customWidth="1"/>
    <col min="15886" max="15886" width="20.5" style="2" bestFit="1" customWidth="1"/>
    <col min="15887" max="15887" width="6.125" style="2" customWidth="1"/>
    <col min="15888" max="15888" width="31.375" style="2" customWidth="1"/>
    <col min="15889" max="15890" width="5.75" style="2" bestFit="1" customWidth="1"/>
    <col min="15891" max="15891" width="14" style="2" bestFit="1" customWidth="1"/>
    <col min="15892" max="15892" width="17.375" style="2" bestFit="1" customWidth="1"/>
    <col min="15893" max="15893" width="15.625" style="2" bestFit="1" customWidth="1"/>
    <col min="15894" max="15894" width="6.5" style="2" bestFit="1" customWidth="1"/>
    <col min="15895" max="15895" width="13.375" style="2" bestFit="1" customWidth="1"/>
    <col min="15896" max="15896" width="15.625" style="2" bestFit="1" customWidth="1"/>
    <col min="15897" max="15897" width="8.25" style="2" bestFit="1" customWidth="1"/>
    <col min="15898" max="15898" width="6.125" style="2" bestFit="1" customWidth="1"/>
    <col min="15899" max="15899" width="6.5" style="2" bestFit="1" customWidth="1"/>
    <col min="15900" max="15903" width="10.625" style="2" customWidth="1"/>
    <col min="15904" max="15904" width="17.75" style="2" bestFit="1" customWidth="1"/>
    <col min="15905" max="16132" width="10.125" style="2"/>
    <col min="16133" max="16133" width="6.5" style="2" bestFit="1" customWidth="1"/>
    <col min="16134" max="16141" width="4.125" style="2" customWidth="1"/>
    <col min="16142" max="16142" width="20.5" style="2" bestFit="1" customWidth="1"/>
    <col min="16143" max="16143" width="6.125" style="2" customWidth="1"/>
    <col min="16144" max="16144" width="31.375" style="2" customWidth="1"/>
    <col min="16145" max="16146" width="5.75" style="2" bestFit="1" customWidth="1"/>
    <col min="16147" max="16147" width="14" style="2" bestFit="1" customWidth="1"/>
    <col min="16148" max="16148" width="17.375" style="2" bestFit="1" customWidth="1"/>
    <col min="16149" max="16149" width="15.625" style="2" bestFit="1" customWidth="1"/>
    <col min="16150" max="16150" width="6.5" style="2" bestFit="1" customWidth="1"/>
    <col min="16151" max="16151" width="13.375" style="2" bestFit="1" customWidth="1"/>
    <col min="16152" max="16152" width="15.625" style="2" bestFit="1" customWidth="1"/>
    <col min="16153" max="16153" width="8.25" style="2" bestFit="1" customWidth="1"/>
    <col min="16154" max="16154" width="6.125" style="2" bestFit="1" customWidth="1"/>
    <col min="16155" max="16155" width="6.5" style="2" bestFit="1" customWidth="1"/>
    <col min="16156" max="16159" width="10.625" style="2" customWidth="1"/>
    <col min="16160" max="16160" width="17.75" style="2" bestFit="1" customWidth="1"/>
    <col min="16161" max="16384" width="10.125" style="2"/>
  </cols>
  <sheetData>
    <row r="1" spans="1:40" ht="45.75" customHeight="1">
      <c r="A1" s="99" t="s">
        <v>0</v>
      </c>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1"/>
      <c r="AE1" s="1"/>
      <c r="AJ1" s="36"/>
      <c r="AN1" s="36"/>
    </row>
    <row r="2" spans="1:40" ht="36.75" customHeight="1">
      <c r="A2" s="100" t="s">
        <v>1</v>
      </c>
      <c r="B2" s="100"/>
      <c r="C2" s="101" t="s">
        <v>284</v>
      </c>
      <c r="D2" s="101"/>
      <c r="E2" s="101"/>
      <c r="F2" s="101" t="s">
        <v>2</v>
      </c>
      <c r="G2" s="101"/>
      <c r="H2" s="101"/>
      <c r="I2" s="101"/>
      <c r="J2" s="10" t="s">
        <v>341</v>
      </c>
      <c r="K2" s="10"/>
      <c r="L2" s="32" t="s">
        <v>3</v>
      </c>
      <c r="M2" s="11" t="s">
        <v>340</v>
      </c>
      <c r="N2" s="11"/>
      <c r="O2" s="100" t="s">
        <v>4</v>
      </c>
      <c r="P2" s="100"/>
      <c r="Q2" s="100"/>
      <c r="R2" s="100"/>
      <c r="S2" s="100"/>
      <c r="T2" s="100"/>
      <c r="U2" s="32"/>
      <c r="V2" s="32"/>
      <c r="W2" s="32" t="s">
        <v>5</v>
      </c>
      <c r="X2" s="32"/>
      <c r="Y2" s="32"/>
      <c r="Z2" s="12"/>
      <c r="AA2" s="32"/>
      <c r="AB2" s="32"/>
      <c r="AC2" s="32"/>
      <c r="AD2" s="3"/>
      <c r="AE2" s="3"/>
      <c r="AF2" s="22"/>
      <c r="AJ2" s="36"/>
      <c r="AN2" s="36"/>
    </row>
    <row r="3" spans="1:40" ht="30" customHeight="1">
      <c r="A3" s="100" t="s">
        <v>6</v>
      </c>
      <c r="B3" s="100"/>
      <c r="C3" s="100" t="s">
        <v>296</v>
      </c>
      <c r="D3" s="100"/>
      <c r="E3" s="100"/>
      <c r="F3" s="100"/>
      <c r="G3" s="100"/>
      <c r="H3" s="100"/>
      <c r="I3" s="100"/>
      <c r="J3" s="100"/>
      <c r="K3" s="32"/>
      <c r="L3" s="32" t="s">
        <v>7</v>
      </c>
      <c r="M3" s="32"/>
      <c r="N3" s="32"/>
      <c r="O3" s="100" t="s">
        <v>8</v>
      </c>
      <c r="P3" s="100"/>
      <c r="Q3" s="100"/>
      <c r="R3" s="100"/>
      <c r="S3" s="100"/>
      <c r="T3" s="100"/>
      <c r="U3" s="32"/>
      <c r="V3" s="32"/>
      <c r="W3" s="32" t="s">
        <v>9</v>
      </c>
      <c r="X3" s="32"/>
      <c r="Y3" s="32"/>
      <c r="Z3" s="12"/>
      <c r="AA3" s="32"/>
      <c r="AB3" s="32"/>
      <c r="AC3" s="32"/>
      <c r="AD3" s="3"/>
      <c r="AE3" s="3"/>
      <c r="AJ3" s="36"/>
      <c r="AN3" s="36"/>
    </row>
    <row r="4" spans="1:40" ht="4.5" customHeight="1">
      <c r="A4" s="89"/>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4"/>
      <c r="AE4" s="4"/>
      <c r="AJ4" s="36"/>
      <c r="AN4" s="36"/>
    </row>
    <row r="5" spans="1:40" ht="20.100000000000001" customHeight="1">
      <c r="A5" s="88" t="s">
        <v>10</v>
      </c>
      <c r="B5" s="89" t="s">
        <v>11</v>
      </c>
      <c r="C5" s="90"/>
      <c r="D5" s="90"/>
      <c r="E5" s="90"/>
      <c r="F5" s="90"/>
      <c r="G5" s="90"/>
      <c r="H5" s="90"/>
      <c r="I5" s="91"/>
      <c r="J5" s="92" t="s">
        <v>12</v>
      </c>
      <c r="K5" s="35"/>
      <c r="L5" s="88" t="s">
        <v>13</v>
      </c>
      <c r="M5" s="88" t="s">
        <v>14</v>
      </c>
      <c r="N5" s="94" t="s">
        <v>362</v>
      </c>
      <c r="O5" s="88" t="s">
        <v>15</v>
      </c>
      <c r="P5" s="88" t="s">
        <v>16</v>
      </c>
      <c r="Q5" s="88" t="s">
        <v>17</v>
      </c>
      <c r="R5" s="103" t="s">
        <v>18</v>
      </c>
      <c r="S5" s="104" t="s">
        <v>19</v>
      </c>
      <c r="T5" s="88" t="s">
        <v>20</v>
      </c>
      <c r="U5" s="88" t="s">
        <v>344</v>
      </c>
      <c r="V5" s="88" t="s">
        <v>345</v>
      </c>
      <c r="W5" s="88" t="s">
        <v>21</v>
      </c>
      <c r="X5" s="88" t="s">
        <v>22</v>
      </c>
      <c r="Y5" s="88" t="s">
        <v>23</v>
      </c>
      <c r="Z5" s="104" t="s">
        <v>24</v>
      </c>
      <c r="AA5" s="88" t="s">
        <v>25</v>
      </c>
      <c r="AB5" s="88" t="s">
        <v>26</v>
      </c>
      <c r="AC5" s="88" t="s">
        <v>27</v>
      </c>
      <c r="AD5" s="97" t="s">
        <v>184</v>
      </c>
      <c r="AE5" s="86" t="s">
        <v>185</v>
      </c>
      <c r="AF5" s="85" t="s">
        <v>186</v>
      </c>
      <c r="AG5" s="85"/>
      <c r="AI5" s="85" t="s">
        <v>238</v>
      </c>
      <c r="AJ5" s="85" t="s">
        <v>239</v>
      </c>
      <c r="AN5" s="85" t="s">
        <v>197</v>
      </c>
    </row>
    <row r="6" spans="1:40" ht="20.100000000000001" customHeight="1">
      <c r="A6" s="88"/>
      <c r="B6" s="28">
        <v>0</v>
      </c>
      <c r="C6" s="28">
        <v>1</v>
      </c>
      <c r="D6" s="28">
        <v>2</v>
      </c>
      <c r="E6" s="28">
        <v>3</v>
      </c>
      <c r="F6" s="28">
        <v>4</v>
      </c>
      <c r="G6" s="28">
        <v>5</v>
      </c>
      <c r="H6" s="28">
        <v>6</v>
      </c>
      <c r="I6" s="28">
        <v>7</v>
      </c>
      <c r="J6" s="92"/>
      <c r="K6" s="35"/>
      <c r="L6" s="88"/>
      <c r="M6" s="88"/>
      <c r="N6" s="95"/>
      <c r="O6" s="88"/>
      <c r="P6" s="88"/>
      <c r="Q6" s="88"/>
      <c r="R6" s="103"/>
      <c r="S6" s="104"/>
      <c r="T6" s="88"/>
      <c r="U6" s="88"/>
      <c r="V6" s="88"/>
      <c r="W6" s="88"/>
      <c r="X6" s="88"/>
      <c r="Y6" s="88"/>
      <c r="Z6" s="104" t="s">
        <v>28</v>
      </c>
      <c r="AA6" s="88"/>
      <c r="AB6" s="88"/>
      <c r="AC6" s="88"/>
      <c r="AD6" s="97"/>
      <c r="AE6" s="86"/>
      <c r="AF6" s="85"/>
      <c r="AG6" s="85"/>
      <c r="AI6" s="85"/>
      <c r="AJ6" s="85"/>
      <c r="AN6" s="85"/>
    </row>
    <row r="7" spans="1:40" s="42" customFormat="1" ht="50.1" customHeight="1">
      <c r="A7" s="37">
        <v>1</v>
      </c>
      <c r="B7" s="37" t="s">
        <v>29</v>
      </c>
      <c r="C7" s="37"/>
      <c r="D7" s="37"/>
      <c r="E7" s="37"/>
      <c r="F7" s="37"/>
      <c r="G7" s="37"/>
      <c r="H7" s="37"/>
      <c r="I7" s="37"/>
      <c r="J7" s="38" t="s">
        <v>355</v>
      </c>
      <c r="K7" s="38" t="s">
        <v>265</v>
      </c>
      <c r="L7" s="37"/>
      <c r="M7" s="37" t="s">
        <v>30</v>
      </c>
      <c r="N7" s="37"/>
      <c r="O7" s="37">
        <v>1</v>
      </c>
      <c r="P7" s="37" t="s">
        <v>31</v>
      </c>
      <c r="Q7" s="37" t="s">
        <v>32</v>
      </c>
      <c r="R7" s="39" t="s">
        <v>33</v>
      </c>
      <c r="S7" s="37">
        <f>S8*O8+S49*O49+S90*O90+S93*O93+S131*O131</f>
        <v>15.309000000000001</v>
      </c>
      <c r="T7" s="37"/>
      <c r="U7" s="37" t="s">
        <v>346</v>
      </c>
      <c r="V7" s="37" t="s">
        <v>347</v>
      </c>
      <c r="W7" s="37"/>
      <c r="X7" s="37"/>
      <c r="Y7" s="37"/>
      <c r="Z7" s="40"/>
      <c r="AA7" s="37"/>
      <c r="AB7" s="37"/>
      <c r="AC7" s="37" t="s">
        <v>142</v>
      </c>
      <c r="AD7" s="41"/>
      <c r="AE7" s="41">
        <v>1</v>
      </c>
      <c r="AH7" s="42">
        <f>AE7-AG7</f>
        <v>1</v>
      </c>
      <c r="AI7" s="43" t="s">
        <v>230</v>
      </c>
      <c r="AJ7" s="44" t="s">
        <v>230</v>
      </c>
      <c r="AN7" s="44">
        <v>1</v>
      </c>
    </row>
    <row r="8" spans="1:40" s="45" customFormat="1" ht="50.1" customHeight="1">
      <c r="A8" s="37">
        <v>2</v>
      </c>
      <c r="B8" s="37"/>
      <c r="C8" s="37" t="s">
        <v>34</v>
      </c>
      <c r="D8" s="37"/>
      <c r="E8" s="37"/>
      <c r="F8" s="37"/>
      <c r="G8" s="37"/>
      <c r="H8" s="37"/>
      <c r="I8" s="37"/>
      <c r="J8" s="38" t="s">
        <v>356</v>
      </c>
      <c r="K8" s="38">
        <v>330102300100</v>
      </c>
      <c r="L8" s="37"/>
      <c r="M8" s="37" t="s">
        <v>348</v>
      </c>
      <c r="N8" s="37"/>
      <c r="O8" s="37">
        <v>1</v>
      </c>
      <c r="P8" s="37" t="s">
        <v>31</v>
      </c>
      <c r="Q8" s="37" t="s">
        <v>32</v>
      </c>
      <c r="R8" s="39" t="s">
        <v>35</v>
      </c>
      <c r="S8" s="37">
        <f>S9*O9+S22*O22+S36*O36+S37*O37+S38*O38+S45*O45</f>
        <v>5.2619999999999996</v>
      </c>
      <c r="U8" s="47" t="s">
        <v>346</v>
      </c>
      <c r="V8" s="47" t="s">
        <v>347</v>
      </c>
      <c r="W8" s="37"/>
      <c r="X8" s="37"/>
      <c r="Y8" s="37"/>
      <c r="Z8" s="40"/>
      <c r="AA8" s="37"/>
      <c r="AB8" s="37"/>
      <c r="AC8" s="37" t="s">
        <v>142</v>
      </c>
      <c r="AD8" s="41"/>
      <c r="AE8" s="41">
        <v>1</v>
      </c>
      <c r="AF8" s="46"/>
      <c r="AG8" s="42"/>
      <c r="AH8" s="42"/>
      <c r="AI8" s="43" t="s">
        <v>240</v>
      </c>
      <c r="AJ8" s="47" t="s">
        <v>244</v>
      </c>
      <c r="AN8" s="47"/>
    </row>
    <row r="9" spans="1:40" s="5" customFormat="1" ht="50.1" customHeight="1" outlineLevel="1">
      <c r="A9" s="28">
        <v>3</v>
      </c>
      <c r="B9" s="28"/>
      <c r="C9" s="28"/>
      <c r="D9" s="28" t="s">
        <v>29</v>
      </c>
      <c r="E9" s="28"/>
      <c r="F9" s="28"/>
      <c r="G9" s="28"/>
      <c r="H9" s="28"/>
      <c r="I9" s="28"/>
      <c r="J9" s="35">
        <v>330102300200</v>
      </c>
      <c r="K9" s="35">
        <v>330102300200</v>
      </c>
      <c r="L9" s="28"/>
      <c r="M9" s="28" t="s">
        <v>263</v>
      </c>
      <c r="N9" s="28"/>
      <c r="O9" s="28">
        <v>1</v>
      </c>
      <c r="P9" s="28" t="s">
        <v>31</v>
      </c>
      <c r="Q9" s="28" t="s">
        <v>32</v>
      </c>
      <c r="R9" s="29" t="s">
        <v>36</v>
      </c>
      <c r="S9" s="28">
        <f>S10*O10+S11*O11+S12*O12+S13*O13+S14*O14+S15*O15+S16*O16+S17*O17+S18*O18+S19*O19+S20*O20+S21*O21</f>
        <v>2.5500000000000003</v>
      </c>
      <c r="T9" s="28"/>
      <c r="U9" s="28" t="s">
        <v>347</v>
      </c>
      <c r="V9" s="28" t="s">
        <v>346</v>
      </c>
      <c r="W9" s="28"/>
      <c r="X9" s="28"/>
      <c r="Y9" s="28"/>
      <c r="Z9" s="30"/>
      <c r="AA9" s="28"/>
      <c r="AB9" s="28"/>
      <c r="AC9" s="28" t="s">
        <v>143</v>
      </c>
      <c r="AD9" s="33"/>
      <c r="AE9" s="33">
        <v>1</v>
      </c>
      <c r="AF9" s="31">
        <v>1</v>
      </c>
      <c r="AG9" s="2">
        <v>1</v>
      </c>
      <c r="AH9" s="2">
        <f t="shared" ref="AH9:AH75" si="0">AE9-AG9</f>
        <v>0</v>
      </c>
      <c r="AI9" s="21" t="s">
        <v>235</v>
      </c>
      <c r="AJ9" s="26" t="s">
        <v>244</v>
      </c>
      <c r="AN9" s="26">
        <v>1</v>
      </c>
    </row>
    <row r="10" spans="1:40" s="5" customFormat="1" ht="50.1" customHeight="1" outlineLevel="2">
      <c r="A10" s="28">
        <v>4</v>
      </c>
      <c r="B10" s="28"/>
      <c r="C10" s="28"/>
      <c r="D10" s="28"/>
      <c r="E10" s="28" t="s">
        <v>37</v>
      </c>
      <c r="F10" s="28"/>
      <c r="G10" s="28"/>
      <c r="H10" s="28"/>
      <c r="I10" s="28"/>
      <c r="J10" s="35">
        <v>330102302500</v>
      </c>
      <c r="K10" s="35">
        <v>330102302500</v>
      </c>
      <c r="L10" s="28"/>
      <c r="M10" s="28" t="s">
        <v>38</v>
      </c>
      <c r="N10" s="28"/>
      <c r="O10" s="28">
        <v>1</v>
      </c>
      <c r="P10" s="28" t="s">
        <v>31</v>
      </c>
      <c r="Q10" s="28" t="s">
        <v>39</v>
      </c>
      <c r="R10" s="29" t="s">
        <v>161</v>
      </c>
      <c r="S10" s="28">
        <v>0.21</v>
      </c>
      <c r="T10" s="28"/>
      <c r="U10" s="28" t="s">
        <v>347</v>
      </c>
      <c r="V10" s="28" t="s">
        <v>346</v>
      </c>
      <c r="W10" s="28"/>
      <c r="X10" s="28"/>
      <c r="Y10" s="28"/>
      <c r="Z10" s="30"/>
      <c r="AA10" s="28"/>
      <c r="AB10" s="28"/>
      <c r="AC10" s="28" t="s">
        <v>143</v>
      </c>
      <c r="AD10" s="33"/>
      <c r="AE10" s="33">
        <v>1</v>
      </c>
      <c r="AF10" s="31">
        <v>1</v>
      </c>
      <c r="AG10" s="2">
        <v>1</v>
      </c>
      <c r="AH10" s="2">
        <f t="shared" si="0"/>
        <v>0</v>
      </c>
      <c r="AI10" s="21">
        <v>1</v>
      </c>
      <c r="AJ10" s="26" t="s">
        <v>244</v>
      </c>
      <c r="AN10" s="26"/>
    </row>
    <row r="11" spans="1:40" s="5" customFormat="1" ht="50.1" customHeight="1" outlineLevel="2">
      <c r="A11" s="28">
        <v>5</v>
      </c>
      <c r="B11" s="28"/>
      <c r="C11" s="28"/>
      <c r="D11" s="28"/>
      <c r="E11" s="28" t="s">
        <v>37</v>
      </c>
      <c r="F11" s="28"/>
      <c r="G11" s="28"/>
      <c r="H11" s="28"/>
      <c r="I11" s="28"/>
      <c r="J11" s="35">
        <v>330102303200</v>
      </c>
      <c r="K11" s="35">
        <v>330102303200</v>
      </c>
      <c r="L11" s="28"/>
      <c r="M11" s="28" t="s">
        <v>187</v>
      </c>
      <c r="N11" s="28"/>
      <c r="O11" s="28">
        <v>1</v>
      </c>
      <c r="P11" s="28" t="s">
        <v>31</v>
      </c>
      <c r="Q11" s="28" t="s">
        <v>40</v>
      </c>
      <c r="R11" s="29" t="s">
        <v>161</v>
      </c>
      <c r="S11" s="28">
        <v>8.4000000000000005E-2</v>
      </c>
      <c r="T11" s="28"/>
      <c r="U11" s="28" t="s">
        <v>347</v>
      </c>
      <c r="V11" s="28" t="s">
        <v>346</v>
      </c>
      <c r="W11" s="28"/>
      <c r="X11" s="28"/>
      <c r="Y11" s="28"/>
      <c r="Z11" s="30"/>
      <c r="AA11" s="28"/>
      <c r="AB11" s="28"/>
      <c r="AC11" s="28" t="s">
        <v>143</v>
      </c>
      <c r="AD11" s="33"/>
      <c r="AE11" s="33">
        <v>1</v>
      </c>
      <c r="AF11" s="31">
        <v>1</v>
      </c>
      <c r="AG11" s="2">
        <v>1</v>
      </c>
      <c r="AH11" s="2">
        <f t="shared" si="0"/>
        <v>0</v>
      </c>
      <c r="AI11" s="21">
        <v>1</v>
      </c>
      <c r="AJ11" s="26" t="s">
        <v>244</v>
      </c>
      <c r="AN11" s="26"/>
    </row>
    <row r="12" spans="1:40" s="5" customFormat="1" ht="50.1" customHeight="1" outlineLevel="2">
      <c r="A12" s="28">
        <v>6</v>
      </c>
      <c r="B12" s="28"/>
      <c r="C12" s="28"/>
      <c r="D12" s="28"/>
      <c r="E12" s="28" t="s">
        <v>37</v>
      </c>
      <c r="F12" s="28"/>
      <c r="G12" s="28"/>
      <c r="H12" s="28"/>
      <c r="I12" s="28"/>
      <c r="J12" s="35">
        <v>330102300300</v>
      </c>
      <c r="K12" s="35">
        <v>330102300300</v>
      </c>
      <c r="L12" s="28"/>
      <c r="M12" s="28" t="s">
        <v>41</v>
      </c>
      <c r="N12" s="28"/>
      <c r="O12" s="28">
        <v>1</v>
      </c>
      <c r="P12" s="28" t="s">
        <v>31</v>
      </c>
      <c r="Q12" s="28" t="s">
        <v>39</v>
      </c>
      <c r="R12" s="28" t="s">
        <v>42</v>
      </c>
      <c r="S12" s="28">
        <v>1.2050000000000001</v>
      </c>
      <c r="T12" s="28"/>
      <c r="U12" s="28" t="s">
        <v>347</v>
      </c>
      <c r="V12" s="28" t="s">
        <v>346</v>
      </c>
      <c r="W12" s="28"/>
      <c r="X12" s="28"/>
      <c r="Y12" s="28"/>
      <c r="Z12" s="30"/>
      <c r="AA12" s="28"/>
      <c r="AB12" s="28"/>
      <c r="AC12" s="28" t="s">
        <v>143</v>
      </c>
      <c r="AD12" s="33"/>
      <c r="AE12" s="33">
        <v>1</v>
      </c>
      <c r="AF12" s="31">
        <v>1</v>
      </c>
      <c r="AG12" s="2">
        <v>1</v>
      </c>
      <c r="AH12" s="2">
        <f t="shared" si="0"/>
        <v>0</v>
      </c>
      <c r="AI12" s="21">
        <v>1</v>
      </c>
      <c r="AJ12" s="26" t="s">
        <v>244</v>
      </c>
      <c r="AN12" s="26"/>
    </row>
    <row r="13" spans="1:40" s="5" customFormat="1" ht="50.1" customHeight="1" outlineLevel="2">
      <c r="A13" s="28">
        <v>7</v>
      </c>
      <c r="B13" s="28"/>
      <c r="C13" s="28"/>
      <c r="D13" s="28"/>
      <c r="E13" s="28" t="s">
        <v>37</v>
      </c>
      <c r="F13" s="28"/>
      <c r="G13" s="28"/>
      <c r="H13" s="28"/>
      <c r="I13" s="28"/>
      <c r="J13" s="35">
        <v>330102300400</v>
      </c>
      <c r="K13" s="35">
        <v>330102300400</v>
      </c>
      <c r="L13" s="28"/>
      <c r="M13" s="28" t="s">
        <v>43</v>
      </c>
      <c r="N13" s="28"/>
      <c r="O13" s="28">
        <v>1</v>
      </c>
      <c r="P13" s="28" t="s">
        <v>31</v>
      </c>
      <c r="Q13" s="28" t="s">
        <v>310</v>
      </c>
      <c r="R13" s="28" t="s">
        <v>171</v>
      </c>
      <c r="S13" s="28">
        <v>0.21199999999999999</v>
      </c>
      <c r="T13" s="28"/>
      <c r="U13" s="28" t="s">
        <v>347</v>
      </c>
      <c r="V13" s="28" t="s">
        <v>346</v>
      </c>
      <c r="W13" s="28"/>
      <c r="X13" s="28"/>
      <c r="Y13" s="28"/>
      <c r="Z13" s="30"/>
      <c r="AA13" s="28"/>
      <c r="AB13" s="28"/>
      <c r="AC13" s="28" t="s">
        <v>143</v>
      </c>
      <c r="AD13" s="33"/>
      <c r="AE13" s="33">
        <v>1</v>
      </c>
      <c r="AF13" s="31"/>
      <c r="AG13" s="2">
        <v>1</v>
      </c>
      <c r="AH13" s="2">
        <f t="shared" si="0"/>
        <v>0</v>
      </c>
      <c r="AI13" s="21">
        <v>1</v>
      </c>
      <c r="AJ13" s="26" t="s">
        <v>244</v>
      </c>
      <c r="AM13" s="5" t="s">
        <v>311</v>
      </c>
      <c r="AN13" s="26"/>
    </row>
    <row r="14" spans="1:40" s="5" customFormat="1" ht="50.1" customHeight="1" outlineLevel="2">
      <c r="A14" s="28">
        <v>8</v>
      </c>
      <c r="B14" s="28"/>
      <c r="C14" s="28"/>
      <c r="D14" s="28"/>
      <c r="E14" s="28" t="s">
        <v>37</v>
      </c>
      <c r="F14" s="28"/>
      <c r="G14" s="28"/>
      <c r="H14" s="28"/>
      <c r="I14" s="28"/>
      <c r="J14" s="35">
        <v>330102300500</v>
      </c>
      <c r="K14" s="35">
        <v>330102300500</v>
      </c>
      <c r="L14" s="35"/>
      <c r="M14" s="35" t="s">
        <v>190</v>
      </c>
      <c r="N14" s="35"/>
      <c r="O14" s="28">
        <v>2</v>
      </c>
      <c r="P14" s="28" t="s">
        <v>31</v>
      </c>
      <c r="Q14" s="28" t="s">
        <v>39</v>
      </c>
      <c r="R14" s="29" t="s">
        <v>163</v>
      </c>
      <c r="S14" s="28">
        <v>2.7E-2</v>
      </c>
      <c r="T14" s="28"/>
      <c r="U14" s="28" t="s">
        <v>347</v>
      </c>
      <c r="V14" s="28" t="s">
        <v>346</v>
      </c>
      <c r="W14" s="28"/>
      <c r="X14" s="28"/>
      <c r="Y14" s="28"/>
      <c r="Z14" s="30"/>
      <c r="AA14" s="28"/>
      <c r="AB14" s="28"/>
      <c r="AC14" s="28" t="s">
        <v>143</v>
      </c>
      <c r="AD14" s="33"/>
      <c r="AE14" s="33">
        <v>1</v>
      </c>
      <c r="AF14" s="31"/>
      <c r="AG14" s="2">
        <v>1</v>
      </c>
      <c r="AH14" s="2">
        <f t="shared" si="0"/>
        <v>0</v>
      </c>
      <c r="AI14" s="21">
        <v>1</v>
      </c>
      <c r="AJ14" s="26" t="s">
        <v>244</v>
      </c>
      <c r="AN14" s="26"/>
    </row>
    <row r="15" spans="1:40" s="5" customFormat="1" ht="50.1" customHeight="1" outlineLevel="2">
      <c r="A15" s="28">
        <v>9</v>
      </c>
      <c r="B15" s="28"/>
      <c r="C15" s="28"/>
      <c r="D15" s="28"/>
      <c r="E15" s="28" t="s">
        <v>37</v>
      </c>
      <c r="F15" s="28"/>
      <c r="G15" s="28"/>
      <c r="H15" s="28"/>
      <c r="I15" s="28"/>
      <c r="J15" s="35" t="s">
        <v>198</v>
      </c>
      <c r="K15" s="35" t="s">
        <v>45</v>
      </c>
      <c r="L15" s="35"/>
      <c r="M15" s="35" t="s">
        <v>46</v>
      </c>
      <c r="N15" s="35"/>
      <c r="O15" s="28">
        <v>4</v>
      </c>
      <c r="P15" s="28" t="s">
        <v>31</v>
      </c>
      <c r="Q15" s="28" t="s">
        <v>39</v>
      </c>
      <c r="R15" s="28">
        <v>1.2</v>
      </c>
      <c r="S15" s="28">
        <v>7.0000000000000001E-3</v>
      </c>
      <c r="T15" s="28"/>
      <c r="U15" s="28" t="s">
        <v>347</v>
      </c>
      <c r="V15" s="28" t="s">
        <v>346</v>
      </c>
      <c r="W15" s="28"/>
      <c r="X15" s="28"/>
      <c r="Y15" s="28"/>
      <c r="Z15" s="30"/>
      <c r="AA15" s="28"/>
      <c r="AB15" s="28"/>
      <c r="AC15" s="28" t="s">
        <v>143</v>
      </c>
      <c r="AD15" s="33" t="s">
        <v>179</v>
      </c>
      <c r="AE15" s="33">
        <v>0</v>
      </c>
      <c r="AF15" s="31"/>
      <c r="AG15" s="2"/>
      <c r="AH15" s="2">
        <f t="shared" si="0"/>
        <v>0</v>
      </c>
      <c r="AI15" s="21"/>
      <c r="AJ15" s="26" t="s">
        <v>244</v>
      </c>
      <c r="AN15" s="26"/>
    </row>
    <row r="16" spans="1:40" s="5" customFormat="1" ht="50.1" customHeight="1" outlineLevel="2">
      <c r="A16" s="28">
        <v>10</v>
      </c>
      <c r="B16" s="28"/>
      <c r="C16" s="28"/>
      <c r="D16" s="28"/>
      <c r="E16" s="28" t="s">
        <v>37</v>
      </c>
      <c r="F16" s="28"/>
      <c r="G16" s="28"/>
      <c r="H16" s="28"/>
      <c r="I16" s="28"/>
      <c r="J16" s="35">
        <v>330102300600</v>
      </c>
      <c r="K16" s="35">
        <v>330102300600</v>
      </c>
      <c r="L16" s="28"/>
      <c r="M16" s="35" t="s">
        <v>180</v>
      </c>
      <c r="N16" s="35"/>
      <c r="O16" s="28">
        <v>1</v>
      </c>
      <c r="P16" s="28" t="s">
        <v>31</v>
      </c>
      <c r="Q16" s="28" t="s">
        <v>164</v>
      </c>
      <c r="R16" s="29" t="s">
        <v>144</v>
      </c>
      <c r="S16" s="28">
        <v>8.6999999999999994E-2</v>
      </c>
      <c r="T16" s="28"/>
      <c r="U16" s="28" t="s">
        <v>347</v>
      </c>
      <c r="V16" s="28" t="s">
        <v>346</v>
      </c>
      <c r="W16" s="28"/>
      <c r="X16" s="28"/>
      <c r="Y16" s="28"/>
      <c r="Z16" s="30"/>
      <c r="AA16" s="28"/>
      <c r="AB16" s="28"/>
      <c r="AC16" s="28" t="s">
        <v>143</v>
      </c>
      <c r="AD16" s="33"/>
      <c r="AE16" s="33">
        <v>1</v>
      </c>
      <c r="AF16" s="31"/>
      <c r="AG16" s="2">
        <v>1</v>
      </c>
      <c r="AH16" s="2">
        <f t="shared" si="0"/>
        <v>0</v>
      </c>
      <c r="AI16" s="21">
        <v>1</v>
      </c>
      <c r="AJ16" s="26" t="s">
        <v>244</v>
      </c>
      <c r="AN16" s="26"/>
    </row>
    <row r="17" spans="1:40" s="5" customFormat="1" ht="50.1" customHeight="1" outlineLevel="2">
      <c r="A17" s="28">
        <v>11</v>
      </c>
      <c r="B17" s="28"/>
      <c r="C17" s="28"/>
      <c r="D17" s="28"/>
      <c r="E17" s="28" t="s">
        <v>37</v>
      </c>
      <c r="F17" s="28"/>
      <c r="G17" s="28"/>
      <c r="H17" s="28"/>
      <c r="I17" s="28"/>
      <c r="J17" s="35">
        <v>330102304500</v>
      </c>
      <c r="K17" s="35">
        <v>330102304500</v>
      </c>
      <c r="L17" s="28"/>
      <c r="M17" s="35" t="s">
        <v>182</v>
      </c>
      <c r="N17" s="35"/>
      <c r="O17" s="28">
        <v>1</v>
      </c>
      <c r="P17" s="28" t="s">
        <v>31</v>
      </c>
      <c r="Q17" s="28" t="s">
        <v>164</v>
      </c>
      <c r="R17" s="29" t="s">
        <v>181</v>
      </c>
      <c r="S17" s="28">
        <v>4.9000000000000002E-2</v>
      </c>
      <c r="T17" s="28"/>
      <c r="U17" s="28" t="s">
        <v>347</v>
      </c>
      <c r="V17" s="28" t="s">
        <v>346</v>
      </c>
      <c r="W17" s="28"/>
      <c r="X17" s="28"/>
      <c r="Y17" s="28"/>
      <c r="Z17" s="30"/>
      <c r="AA17" s="28"/>
      <c r="AB17" s="28"/>
      <c r="AC17" s="28" t="s">
        <v>143</v>
      </c>
      <c r="AD17" s="33"/>
      <c r="AE17" s="33">
        <v>1</v>
      </c>
      <c r="AF17" s="31"/>
      <c r="AG17" s="2">
        <v>1</v>
      </c>
      <c r="AH17" s="2">
        <f t="shared" si="0"/>
        <v>0</v>
      </c>
      <c r="AI17" s="21">
        <v>1</v>
      </c>
      <c r="AJ17" s="26" t="s">
        <v>244</v>
      </c>
      <c r="AN17" s="26"/>
    </row>
    <row r="18" spans="1:40" s="5" customFormat="1" ht="50.1" customHeight="1" outlineLevel="2">
      <c r="A18" s="28">
        <v>12</v>
      </c>
      <c r="B18" s="28"/>
      <c r="C18" s="28"/>
      <c r="D18" s="28"/>
      <c r="E18" s="28" t="s">
        <v>37</v>
      </c>
      <c r="F18" s="28"/>
      <c r="G18" s="28"/>
      <c r="H18" s="28"/>
      <c r="I18" s="28"/>
      <c r="J18" s="35">
        <v>330101300800</v>
      </c>
      <c r="K18" s="35">
        <v>330101300800</v>
      </c>
      <c r="L18" s="35"/>
      <c r="M18" s="35" t="s">
        <v>170</v>
      </c>
      <c r="N18" s="35"/>
      <c r="O18" s="28">
        <v>1</v>
      </c>
      <c r="P18" s="28" t="s">
        <v>31</v>
      </c>
      <c r="Q18" s="28" t="s">
        <v>40</v>
      </c>
      <c r="R18" s="29" t="s">
        <v>145</v>
      </c>
      <c r="S18" s="28">
        <v>6.4000000000000001E-2</v>
      </c>
      <c r="T18" s="28"/>
      <c r="U18" s="28" t="s">
        <v>347</v>
      </c>
      <c r="V18" s="28" t="s">
        <v>346</v>
      </c>
      <c r="W18" s="28"/>
      <c r="X18" s="28"/>
      <c r="Y18" s="28"/>
      <c r="Z18" s="30"/>
      <c r="AA18" s="28"/>
      <c r="AB18" s="28"/>
      <c r="AC18" s="28" t="s">
        <v>143</v>
      </c>
      <c r="AD18" s="33"/>
      <c r="AE18" s="33">
        <v>1</v>
      </c>
      <c r="AF18" s="31"/>
      <c r="AG18" s="2"/>
      <c r="AH18" s="2">
        <f t="shared" si="0"/>
        <v>1</v>
      </c>
      <c r="AI18" s="21" t="s">
        <v>220</v>
      </c>
      <c r="AJ18" s="26" t="s">
        <v>244</v>
      </c>
      <c r="AN18" s="26"/>
    </row>
    <row r="19" spans="1:40" s="5" customFormat="1" ht="50.1" customHeight="1" outlineLevel="2">
      <c r="A19" s="28">
        <v>13</v>
      </c>
      <c r="B19" s="28"/>
      <c r="C19" s="28"/>
      <c r="D19" s="28"/>
      <c r="E19" s="28" t="s">
        <v>37</v>
      </c>
      <c r="F19" s="28"/>
      <c r="G19" s="28"/>
      <c r="H19" s="28"/>
      <c r="I19" s="28"/>
      <c r="J19" s="35">
        <v>330102300700</v>
      </c>
      <c r="K19" s="35">
        <v>330102300700</v>
      </c>
      <c r="L19" s="28"/>
      <c r="M19" s="35" t="s">
        <v>47</v>
      </c>
      <c r="N19" s="35"/>
      <c r="O19" s="28">
        <v>1</v>
      </c>
      <c r="P19" s="28" t="s">
        <v>31</v>
      </c>
      <c r="Q19" s="28" t="s">
        <v>310</v>
      </c>
      <c r="R19" s="28" t="s">
        <v>48</v>
      </c>
      <c r="S19" s="28">
        <v>0.31900000000000001</v>
      </c>
      <c r="T19" s="28"/>
      <c r="U19" s="28" t="s">
        <v>347</v>
      </c>
      <c r="V19" s="28" t="s">
        <v>346</v>
      </c>
      <c r="W19" s="28"/>
      <c r="X19" s="28"/>
      <c r="Y19" s="28"/>
      <c r="Z19" s="30"/>
      <c r="AA19" s="28"/>
      <c r="AB19" s="28"/>
      <c r="AC19" s="28" t="s">
        <v>143</v>
      </c>
      <c r="AD19" s="33"/>
      <c r="AE19" s="33">
        <v>1</v>
      </c>
      <c r="AF19" s="31"/>
      <c r="AG19" s="2">
        <v>1</v>
      </c>
      <c r="AH19" s="2">
        <f t="shared" si="0"/>
        <v>0</v>
      </c>
      <c r="AI19" s="21">
        <v>1</v>
      </c>
      <c r="AJ19" s="26" t="s">
        <v>244</v>
      </c>
      <c r="AM19" s="5" t="s">
        <v>311</v>
      </c>
      <c r="AN19" s="26"/>
    </row>
    <row r="20" spans="1:40" s="5" customFormat="1" ht="50.1" customHeight="1" outlineLevel="2">
      <c r="A20" s="28">
        <v>14</v>
      </c>
      <c r="B20" s="28"/>
      <c r="C20" s="28"/>
      <c r="D20" s="28"/>
      <c r="E20" s="28" t="s">
        <v>37</v>
      </c>
      <c r="F20" s="28"/>
      <c r="G20" s="28"/>
      <c r="H20" s="28"/>
      <c r="I20" s="28"/>
      <c r="J20" s="35">
        <v>330102304400</v>
      </c>
      <c r="K20" s="35">
        <v>330102304400</v>
      </c>
      <c r="L20" s="28"/>
      <c r="M20" s="35" t="s">
        <v>147</v>
      </c>
      <c r="N20" s="35"/>
      <c r="O20" s="28">
        <v>2</v>
      </c>
      <c r="P20" s="28" t="s">
        <v>31</v>
      </c>
      <c r="Q20" s="28" t="s">
        <v>39</v>
      </c>
      <c r="R20" s="29" t="s">
        <v>146</v>
      </c>
      <c r="S20" s="28">
        <v>0.114</v>
      </c>
      <c r="T20" s="28"/>
      <c r="U20" s="28" t="s">
        <v>347</v>
      </c>
      <c r="V20" s="28" t="s">
        <v>346</v>
      </c>
      <c r="W20" s="28"/>
      <c r="X20" s="28"/>
      <c r="Y20" s="28"/>
      <c r="Z20" s="30"/>
      <c r="AA20" s="28"/>
      <c r="AB20" s="28"/>
      <c r="AC20" s="28" t="s">
        <v>143</v>
      </c>
      <c r="AD20" s="33"/>
      <c r="AE20" s="33">
        <v>1</v>
      </c>
      <c r="AF20" s="31"/>
      <c r="AG20" s="2">
        <v>1</v>
      </c>
      <c r="AH20" s="2">
        <f t="shared" si="0"/>
        <v>0</v>
      </c>
      <c r="AI20" s="21">
        <v>1</v>
      </c>
      <c r="AJ20" s="26" t="s">
        <v>244</v>
      </c>
      <c r="AN20" s="26"/>
    </row>
    <row r="21" spans="1:40" s="5" customFormat="1" ht="50.1" customHeight="1" outlineLevel="2">
      <c r="A21" s="28">
        <v>15</v>
      </c>
      <c r="B21" s="28"/>
      <c r="C21" s="28"/>
      <c r="D21" s="28"/>
      <c r="E21" s="28" t="s">
        <v>37</v>
      </c>
      <c r="F21" s="28"/>
      <c r="G21" s="28"/>
      <c r="H21" s="28"/>
      <c r="I21" s="28"/>
      <c r="J21" s="35" t="s">
        <v>233</v>
      </c>
      <c r="K21" s="35" t="s">
        <v>49</v>
      </c>
      <c r="L21" s="28"/>
      <c r="M21" s="35" t="s">
        <v>50</v>
      </c>
      <c r="N21" s="35"/>
      <c r="O21" s="28">
        <v>2</v>
      </c>
      <c r="P21" s="28" t="s">
        <v>31</v>
      </c>
      <c r="Q21" s="28"/>
      <c r="R21" s="28" t="s">
        <v>51</v>
      </c>
      <c r="S21" s="28">
        <v>5.0000000000000001E-3</v>
      </c>
      <c r="T21" s="28"/>
      <c r="U21" s="28" t="s">
        <v>347</v>
      </c>
      <c r="V21" s="28" t="s">
        <v>346</v>
      </c>
      <c r="W21" s="28"/>
      <c r="X21" s="28"/>
      <c r="Y21" s="28"/>
      <c r="Z21" s="30"/>
      <c r="AA21" s="28"/>
      <c r="AB21" s="28"/>
      <c r="AC21" s="28" t="s">
        <v>143</v>
      </c>
      <c r="AD21" s="33"/>
      <c r="AE21" s="33"/>
      <c r="AF21" s="31"/>
      <c r="AG21" s="2"/>
      <c r="AH21" s="2">
        <f t="shared" si="0"/>
        <v>0</v>
      </c>
      <c r="AI21" s="21"/>
      <c r="AJ21" s="26"/>
      <c r="AN21" s="26"/>
    </row>
    <row r="22" spans="1:40" s="5" customFormat="1" ht="50.1" customHeight="1" outlineLevel="1">
      <c r="A22" s="28">
        <v>16</v>
      </c>
      <c r="B22" s="28"/>
      <c r="C22" s="28"/>
      <c r="D22" s="28" t="s">
        <v>37</v>
      </c>
      <c r="E22" s="28"/>
      <c r="F22" s="28"/>
      <c r="G22" s="28"/>
      <c r="H22" s="28"/>
      <c r="I22" s="28"/>
      <c r="J22" s="106">
        <v>330102302702</v>
      </c>
      <c r="K22" s="35">
        <v>330102302700</v>
      </c>
      <c r="L22" s="28"/>
      <c r="M22" s="28" t="s">
        <v>246</v>
      </c>
      <c r="N22" s="28"/>
      <c r="O22" s="32">
        <v>1</v>
      </c>
      <c r="P22" s="28" t="s">
        <v>52</v>
      </c>
      <c r="Q22" s="28" t="s">
        <v>32</v>
      </c>
      <c r="R22" s="29" t="s">
        <v>35</v>
      </c>
      <c r="S22" s="32">
        <f>S23*O23+S24*O24+S25*O25+S26*O26+S27*O27+S28*O28+S29*O29+S30*O30+S31*O31+S32*O32+S33*O33+S34*O34+S35*O35</f>
        <v>1.032</v>
      </c>
      <c r="T22" s="28"/>
      <c r="U22" s="28" t="s">
        <v>347</v>
      </c>
      <c r="V22" s="28" t="s">
        <v>346</v>
      </c>
      <c r="W22" s="28"/>
      <c r="X22" s="28"/>
      <c r="Y22" s="28"/>
      <c r="Z22" s="30"/>
      <c r="AA22" s="28"/>
      <c r="AB22" s="13"/>
      <c r="AC22" s="28" t="s">
        <v>178</v>
      </c>
      <c r="AD22" s="6"/>
      <c r="AE22" s="6">
        <v>1</v>
      </c>
      <c r="AF22" s="31"/>
      <c r="AG22" s="31"/>
      <c r="AH22" s="2">
        <f t="shared" si="0"/>
        <v>1</v>
      </c>
      <c r="AI22" s="21">
        <v>1</v>
      </c>
      <c r="AJ22" s="26"/>
      <c r="AN22" s="26"/>
    </row>
    <row r="23" spans="1:40" s="5" customFormat="1" ht="50.1" customHeight="1" outlineLevel="2">
      <c r="A23" s="28">
        <v>17</v>
      </c>
      <c r="B23" s="28"/>
      <c r="C23" s="28"/>
      <c r="D23" s="28"/>
      <c r="E23" s="28" t="s">
        <v>37</v>
      </c>
      <c r="F23" s="28"/>
      <c r="G23" s="28"/>
      <c r="H23" s="28"/>
      <c r="I23" s="28"/>
      <c r="J23" s="28" t="s">
        <v>200</v>
      </c>
      <c r="K23" s="28" t="s">
        <v>199</v>
      </c>
      <c r="L23" s="28"/>
      <c r="M23" s="28" t="s">
        <v>53</v>
      </c>
      <c r="N23" s="28"/>
      <c r="O23" s="32">
        <v>1</v>
      </c>
      <c r="P23" s="28" t="s">
        <v>54</v>
      </c>
      <c r="Q23" s="28" t="s">
        <v>154</v>
      </c>
      <c r="R23" s="29" t="s">
        <v>148</v>
      </c>
      <c r="S23" s="32">
        <v>0.36</v>
      </c>
      <c r="T23" s="28"/>
      <c r="U23" s="28" t="s">
        <v>347</v>
      </c>
      <c r="V23" s="28" t="s">
        <v>346</v>
      </c>
      <c r="W23" s="28"/>
      <c r="X23" s="28"/>
      <c r="Y23" s="28"/>
      <c r="Z23" s="30"/>
      <c r="AA23" s="28"/>
      <c r="AB23" s="13"/>
      <c r="AC23" s="28" t="s">
        <v>178</v>
      </c>
      <c r="AD23" s="33" t="s">
        <v>179</v>
      </c>
      <c r="AE23" s="6"/>
      <c r="AF23" s="31"/>
      <c r="AG23" s="31"/>
      <c r="AH23" s="2">
        <f t="shared" si="0"/>
        <v>0</v>
      </c>
      <c r="AI23" s="21"/>
      <c r="AJ23" s="26"/>
      <c r="AN23" s="26"/>
    </row>
    <row r="24" spans="1:40" s="5" customFormat="1" ht="50.1" customHeight="1" outlineLevel="2">
      <c r="A24" s="28">
        <v>18</v>
      </c>
      <c r="B24" s="28"/>
      <c r="C24" s="28"/>
      <c r="D24" s="28"/>
      <c r="E24" s="28" t="s">
        <v>37</v>
      </c>
      <c r="F24" s="28"/>
      <c r="G24" s="28"/>
      <c r="H24" s="28"/>
      <c r="I24" s="28"/>
      <c r="J24" s="28" t="s">
        <v>247</v>
      </c>
      <c r="K24" s="28" t="s">
        <v>201</v>
      </c>
      <c r="L24" s="28"/>
      <c r="M24" s="28" t="s">
        <v>56</v>
      </c>
      <c r="N24" s="28"/>
      <c r="O24" s="28">
        <v>1</v>
      </c>
      <c r="P24" s="28" t="s">
        <v>31</v>
      </c>
      <c r="Q24" s="28">
        <v>20</v>
      </c>
      <c r="R24" s="29"/>
      <c r="S24" s="28">
        <v>8.0000000000000002E-3</v>
      </c>
      <c r="T24" s="28"/>
      <c r="U24" s="28" t="s">
        <v>347</v>
      </c>
      <c r="V24" s="28" t="s">
        <v>346</v>
      </c>
      <c r="W24" s="28"/>
      <c r="X24" s="28"/>
      <c r="Y24" s="28"/>
      <c r="Z24" s="30"/>
      <c r="AA24" s="28"/>
      <c r="AB24" s="28"/>
      <c r="AC24" s="28" t="s">
        <v>178</v>
      </c>
      <c r="AD24" s="33" t="s">
        <v>179</v>
      </c>
      <c r="AE24" s="6"/>
      <c r="AF24" s="31"/>
      <c r="AG24" s="31"/>
      <c r="AH24" s="2">
        <f t="shared" si="0"/>
        <v>0</v>
      </c>
      <c r="AI24" s="27"/>
      <c r="AJ24" s="26"/>
      <c r="AN24" s="26"/>
    </row>
    <row r="25" spans="1:40" s="5" customFormat="1" ht="50.1" customHeight="1" outlineLevel="2">
      <c r="A25" s="28">
        <v>19</v>
      </c>
      <c r="B25" s="28"/>
      <c r="C25" s="28"/>
      <c r="D25" s="28"/>
      <c r="E25" s="28" t="s">
        <v>37</v>
      </c>
      <c r="F25" s="28"/>
      <c r="G25" s="28"/>
      <c r="H25" s="28"/>
      <c r="I25" s="28"/>
      <c r="J25" s="28" t="s">
        <v>203</v>
      </c>
      <c r="K25" s="28" t="s">
        <v>202</v>
      </c>
      <c r="L25" s="28"/>
      <c r="M25" s="28" t="s">
        <v>248</v>
      </c>
      <c r="N25" s="28"/>
      <c r="O25" s="28">
        <v>1</v>
      </c>
      <c r="P25" s="28" t="s">
        <v>31</v>
      </c>
      <c r="Q25" s="28">
        <v>20</v>
      </c>
      <c r="R25" s="29"/>
      <c r="S25" s="28">
        <v>1.4999999999999999E-2</v>
      </c>
      <c r="T25" s="28"/>
      <c r="U25" s="28" t="s">
        <v>347</v>
      </c>
      <c r="V25" s="28" t="s">
        <v>346</v>
      </c>
      <c r="W25" s="28"/>
      <c r="X25" s="28"/>
      <c r="Y25" s="28"/>
      <c r="Z25" s="30"/>
      <c r="AA25" s="28"/>
      <c r="AB25" s="28"/>
      <c r="AC25" s="28" t="s">
        <v>178</v>
      </c>
      <c r="AD25" s="33" t="s">
        <v>179</v>
      </c>
      <c r="AE25" s="6"/>
      <c r="AF25" s="31"/>
      <c r="AG25" s="31"/>
      <c r="AH25" s="2">
        <f t="shared" si="0"/>
        <v>0</v>
      </c>
      <c r="AI25" s="27"/>
      <c r="AJ25" s="26"/>
      <c r="AN25" s="26"/>
    </row>
    <row r="26" spans="1:40" s="5" customFormat="1" ht="50.1" customHeight="1" outlineLevel="2">
      <c r="A26" s="28">
        <v>20</v>
      </c>
      <c r="B26" s="28"/>
      <c r="C26" s="28"/>
      <c r="D26" s="28"/>
      <c r="E26" s="28" t="s">
        <v>37</v>
      </c>
      <c r="F26" s="28"/>
      <c r="G26" s="28"/>
      <c r="H26" s="28"/>
      <c r="I26" s="28"/>
      <c r="J26" s="28" t="s">
        <v>249</v>
      </c>
      <c r="K26" s="28" t="s">
        <v>204</v>
      </c>
      <c r="L26" s="28"/>
      <c r="M26" s="28" t="s">
        <v>57</v>
      </c>
      <c r="N26" s="28"/>
      <c r="O26" s="28">
        <v>1</v>
      </c>
      <c r="P26" s="28" t="s">
        <v>31</v>
      </c>
      <c r="Q26" s="28">
        <v>20</v>
      </c>
      <c r="R26" s="29"/>
      <c r="S26" s="28">
        <v>2.1000000000000001E-2</v>
      </c>
      <c r="T26" s="28"/>
      <c r="U26" s="28" t="s">
        <v>347</v>
      </c>
      <c r="V26" s="28" t="s">
        <v>346</v>
      </c>
      <c r="W26" s="28"/>
      <c r="X26" s="28"/>
      <c r="Y26" s="28"/>
      <c r="Z26" s="30"/>
      <c r="AA26" s="28"/>
      <c r="AB26" s="28"/>
      <c r="AC26" s="28" t="s">
        <v>178</v>
      </c>
      <c r="AD26" s="33" t="s">
        <v>179</v>
      </c>
      <c r="AE26" s="6"/>
      <c r="AF26" s="31"/>
      <c r="AG26" s="31"/>
      <c r="AH26" s="2">
        <f t="shared" si="0"/>
        <v>0</v>
      </c>
      <c r="AI26" s="27"/>
      <c r="AJ26" s="26"/>
      <c r="AN26" s="26"/>
    </row>
    <row r="27" spans="1:40" s="5" customFormat="1" ht="50.1" customHeight="1" outlineLevel="2">
      <c r="A27" s="28">
        <v>21</v>
      </c>
      <c r="B27" s="28"/>
      <c r="C27" s="28"/>
      <c r="D27" s="28"/>
      <c r="E27" s="28" t="s">
        <v>37</v>
      </c>
      <c r="F27" s="28"/>
      <c r="G27" s="28"/>
      <c r="H27" s="28"/>
      <c r="I27" s="28"/>
      <c r="J27" s="28" t="s">
        <v>58</v>
      </c>
      <c r="K27" s="28" t="s">
        <v>205</v>
      </c>
      <c r="L27" s="28"/>
      <c r="M27" s="28" t="s">
        <v>59</v>
      </c>
      <c r="N27" s="28"/>
      <c r="O27" s="28">
        <v>3</v>
      </c>
      <c r="P27" s="28" t="s">
        <v>31</v>
      </c>
      <c r="Q27" s="28">
        <v>20</v>
      </c>
      <c r="R27" s="29"/>
      <c r="S27" s="28">
        <v>5.0000000000000001E-3</v>
      </c>
      <c r="T27" s="28"/>
      <c r="U27" s="28" t="s">
        <v>347</v>
      </c>
      <c r="V27" s="28" t="s">
        <v>346</v>
      </c>
      <c r="W27" s="28"/>
      <c r="X27" s="28"/>
      <c r="Y27" s="28"/>
      <c r="Z27" s="30"/>
      <c r="AA27" s="28"/>
      <c r="AB27" s="28"/>
      <c r="AC27" s="28" t="s">
        <v>178</v>
      </c>
      <c r="AD27" s="33" t="s">
        <v>179</v>
      </c>
      <c r="AE27" s="6"/>
      <c r="AF27" s="31"/>
      <c r="AG27" s="31"/>
      <c r="AH27" s="2">
        <f t="shared" si="0"/>
        <v>0</v>
      </c>
      <c r="AI27" s="27"/>
      <c r="AJ27" s="26"/>
      <c r="AN27" s="26"/>
    </row>
    <row r="28" spans="1:40" s="5" customFormat="1" ht="50.1" customHeight="1" outlineLevel="2">
      <c r="A28" s="28">
        <v>22</v>
      </c>
      <c r="B28" s="28"/>
      <c r="C28" s="28"/>
      <c r="D28" s="28"/>
      <c r="E28" s="28" t="s">
        <v>37</v>
      </c>
      <c r="F28" s="28"/>
      <c r="G28" s="28"/>
      <c r="H28" s="28"/>
      <c r="I28" s="28"/>
      <c r="J28" s="82" t="s">
        <v>368</v>
      </c>
      <c r="K28" s="28" t="s">
        <v>206</v>
      </c>
      <c r="L28" s="28"/>
      <c r="M28" s="28" t="s">
        <v>250</v>
      </c>
      <c r="N28" s="84" t="s">
        <v>370</v>
      </c>
      <c r="O28" s="28">
        <v>1</v>
      </c>
      <c r="P28" s="28" t="s">
        <v>31</v>
      </c>
      <c r="Q28" s="28" t="s">
        <v>334</v>
      </c>
      <c r="R28" s="29"/>
      <c r="S28" s="28">
        <v>8.0000000000000002E-3</v>
      </c>
      <c r="T28" s="28"/>
      <c r="U28" s="28" t="s">
        <v>347</v>
      </c>
      <c r="V28" s="28" t="s">
        <v>346</v>
      </c>
      <c r="W28" s="28"/>
      <c r="X28" s="28"/>
      <c r="Y28" s="28"/>
      <c r="Z28" s="30"/>
      <c r="AA28" s="28"/>
      <c r="AB28" s="28"/>
      <c r="AC28" s="28" t="s">
        <v>178</v>
      </c>
      <c r="AD28" s="33" t="s">
        <v>179</v>
      </c>
      <c r="AE28" s="6"/>
      <c r="AF28" s="31"/>
      <c r="AG28" s="31"/>
      <c r="AH28" s="2">
        <f t="shared" si="0"/>
        <v>0</v>
      </c>
      <c r="AI28" s="27"/>
      <c r="AJ28" s="26"/>
      <c r="AN28" s="26"/>
    </row>
    <row r="29" spans="1:40" s="5" customFormat="1" ht="50.1" customHeight="1" outlineLevel="2">
      <c r="A29" s="28">
        <v>23</v>
      </c>
      <c r="B29" s="28"/>
      <c r="C29" s="28"/>
      <c r="D29" s="28"/>
      <c r="E29" s="28" t="s">
        <v>37</v>
      </c>
      <c r="F29" s="28"/>
      <c r="G29" s="28"/>
      <c r="H29" s="28"/>
      <c r="I29" s="28"/>
      <c r="J29" s="28" t="s">
        <v>251</v>
      </c>
      <c r="K29" s="28" t="s">
        <v>207</v>
      </c>
      <c r="L29" s="28"/>
      <c r="M29" s="28" t="s">
        <v>61</v>
      </c>
      <c r="N29" s="28"/>
      <c r="O29" s="28">
        <v>1</v>
      </c>
      <c r="P29" s="28" t="s">
        <v>31</v>
      </c>
      <c r="Q29" s="28" t="s">
        <v>151</v>
      </c>
      <c r="R29" s="29"/>
      <c r="S29" s="17">
        <v>0.01</v>
      </c>
      <c r="T29" s="28"/>
      <c r="U29" s="28" t="s">
        <v>347</v>
      </c>
      <c r="V29" s="28" t="s">
        <v>346</v>
      </c>
      <c r="W29" s="28"/>
      <c r="X29" s="28"/>
      <c r="Y29" s="28"/>
      <c r="Z29" s="30"/>
      <c r="AA29" s="28"/>
      <c r="AB29" s="28"/>
      <c r="AC29" s="28" t="s">
        <v>178</v>
      </c>
      <c r="AD29" s="33" t="s">
        <v>179</v>
      </c>
      <c r="AE29" s="6"/>
      <c r="AF29" s="31"/>
      <c r="AG29" s="31"/>
      <c r="AH29" s="2">
        <f t="shared" si="0"/>
        <v>0</v>
      </c>
      <c r="AI29" s="27"/>
      <c r="AJ29" s="26"/>
      <c r="AN29" s="26"/>
    </row>
    <row r="30" spans="1:40" s="5" customFormat="1" ht="50.1" customHeight="1" outlineLevel="2">
      <c r="A30" s="28">
        <v>24</v>
      </c>
      <c r="B30" s="28"/>
      <c r="C30" s="28"/>
      <c r="D30" s="28"/>
      <c r="E30" s="28" t="s">
        <v>37</v>
      </c>
      <c r="F30" s="28"/>
      <c r="G30" s="28"/>
      <c r="H30" s="28"/>
      <c r="I30" s="28"/>
      <c r="J30" s="28" t="s">
        <v>252</v>
      </c>
      <c r="K30" s="28" t="s">
        <v>208</v>
      </c>
      <c r="L30" s="28"/>
      <c r="M30" s="28" t="s">
        <v>253</v>
      </c>
      <c r="N30" s="28"/>
      <c r="O30" s="28">
        <v>1</v>
      </c>
      <c r="P30" s="28" t="s">
        <v>31</v>
      </c>
      <c r="Q30" s="28" t="s">
        <v>254</v>
      </c>
      <c r="R30" s="29" t="s">
        <v>255</v>
      </c>
      <c r="S30" s="28">
        <v>2.5999999999999999E-2</v>
      </c>
      <c r="T30" s="28"/>
      <c r="U30" s="28" t="s">
        <v>347</v>
      </c>
      <c r="V30" s="28" t="s">
        <v>346</v>
      </c>
      <c r="W30" s="28"/>
      <c r="X30" s="28"/>
      <c r="Y30" s="28"/>
      <c r="Z30" s="30"/>
      <c r="AA30" s="28"/>
      <c r="AB30" s="28"/>
      <c r="AC30" s="28" t="s">
        <v>178</v>
      </c>
      <c r="AD30" s="33" t="s">
        <v>179</v>
      </c>
      <c r="AE30" s="6"/>
      <c r="AF30" s="31"/>
      <c r="AG30" s="31"/>
      <c r="AH30" s="2">
        <f t="shared" si="0"/>
        <v>0</v>
      </c>
      <c r="AI30" s="27"/>
      <c r="AJ30" s="26"/>
      <c r="AN30" s="26"/>
    </row>
    <row r="31" spans="1:40" s="5" customFormat="1" ht="50.1" customHeight="1" outlineLevel="2">
      <c r="A31" s="28">
        <v>25</v>
      </c>
      <c r="B31" s="28"/>
      <c r="C31" s="28"/>
      <c r="D31" s="28"/>
      <c r="E31" s="28" t="s">
        <v>37</v>
      </c>
      <c r="F31" s="28"/>
      <c r="G31" s="28"/>
      <c r="H31" s="28"/>
      <c r="I31" s="28"/>
      <c r="J31" s="28" t="s">
        <v>95</v>
      </c>
      <c r="K31" s="28" t="s">
        <v>209</v>
      </c>
      <c r="L31" s="28"/>
      <c r="M31" s="28" t="s">
        <v>62</v>
      </c>
      <c r="N31" s="28"/>
      <c r="O31" s="28">
        <v>1</v>
      </c>
      <c r="P31" s="28" t="s">
        <v>31</v>
      </c>
      <c r="Q31" s="28">
        <v>45</v>
      </c>
      <c r="R31" s="29" t="s">
        <v>159</v>
      </c>
      <c r="S31" s="28">
        <v>5.7000000000000002E-2</v>
      </c>
      <c r="T31" s="28"/>
      <c r="U31" s="28" t="s">
        <v>347</v>
      </c>
      <c r="V31" s="28" t="s">
        <v>346</v>
      </c>
      <c r="W31" s="28"/>
      <c r="X31" s="28"/>
      <c r="Y31" s="28"/>
      <c r="Z31" s="30"/>
      <c r="AA31" s="28"/>
      <c r="AB31" s="28"/>
      <c r="AC31" s="28" t="s">
        <v>178</v>
      </c>
      <c r="AD31" s="33" t="s">
        <v>179</v>
      </c>
      <c r="AE31" s="6"/>
      <c r="AF31" s="31"/>
      <c r="AG31" s="31"/>
      <c r="AH31" s="2">
        <f t="shared" si="0"/>
        <v>0</v>
      </c>
      <c r="AI31" s="27"/>
      <c r="AJ31" s="26"/>
      <c r="AN31" s="26"/>
    </row>
    <row r="32" spans="1:40" s="5" customFormat="1" ht="50.1" customHeight="1" outlineLevel="2">
      <c r="A32" s="28">
        <v>26</v>
      </c>
      <c r="B32" s="28"/>
      <c r="C32" s="28"/>
      <c r="D32" s="28"/>
      <c r="E32" s="28" t="s">
        <v>37</v>
      </c>
      <c r="F32" s="28"/>
      <c r="G32" s="28"/>
      <c r="H32" s="28"/>
      <c r="I32" s="28"/>
      <c r="J32" s="28" t="s">
        <v>97</v>
      </c>
      <c r="K32" s="28" t="s">
        <v>210</v>
      </c>
      <c r="L32" s="28"/>
      <c r="M32" s="28" t="s">
        <v>256</v>
      </c>
      <c r="N32" s="28"/>
      <c r="O32" s="28">
        <v>1</v>
      </c>
      <c r="P32" s="28" t="s">
        <v>31</v>
      </c>
      <c r="Q32" s="28">
        <v>45</v>
      </c>
      <c r="R32" s="29" t="s">
        <v>159</v>
      </c>
      <c r="S32" s="28">
        <v>0.20599999999999999</v>
      </c>
      <c r="T32" s="28"/>
      <c r="U32" s="28" t="s">
        <v>347</v>
      </c>
      <c r="V32" s="28" t="s">
        <v>346</v>
      </c>
      <c r="W32" s="28"/>
      <c r="X32" s="28"/>
      <c r="Y32" s="28"/>
      <c r="Z32" s="30"/>
      <c r="AA32" s="28"/>
      <c r="AB32" s="28"/>
      <c r="AC32" s="28" t="s">
        <v>178</v>
      </c>
      <c r="AD32" s="33" t="s">
        <v>179</v>
      </c>
      <c r="AE32" s="6">
        <v>0</v>
      </c>
      <c r="AF32" s="31"/>
      <c r="AG32" s="31"/>
      <c r="AH32" s="2">
        <f t="shared" si="0"/>
        <v>0</v>
      </c>
      <c r="AI32" s="27" t="s">
        <v>241</v>
      </c>
      <c r="AJ32" s="26"/>
      <c r="AN32" s="26"/>
    </row>
    <row r="33" spans="1:42" s="5" customFormat="1" ht="50.1" customHeight="1" outlineLevel="2">
      <c r="A33" s="28">
        <v>27</v>
      </c>
      <c r="B33" s="28"/>
      <c r="C33" s="28"/>
      <c r="D33" s="28"/>
      <c r="E33" s="28" t="s">
        <v>37</v>
      </c>
      <c r="F33" s="28"/>
      <c r="G33" s="28"/>
      <c r="H33" s="28"/>
      <c r="I33" s="28"/>
      <c r="J33" s="28" t="s">
        <v>257</v>
      </c>
      <c r="K33" s="28" t="s">
        <v>211</v>
      </c>
      <c r="L33" s="28"/>
      <c r="M33" s="28" t="s">
        <v>63</v>
      </c>
      <c r="N33" s="28"/>
      <c r="O33" s="28">
        <v>1</v>
      </c>
      <c r="P33" s="28" t="s">
        <v>31</v>
      </c>
      <c r="Q33" s="28" t="s">
        <v>258</v>
      </c>
      <c r="R33" s="29" t="s">
        <v>148</v>
      </c>
      <c r="S33" s="28">
        <v>5.8999999999999997E-2</v>
      </c>
      <c r="T33" s="28"/>
      <c r="U33" s="28" t="s">
        <v>347</v>
      </c>
      <c r="V33" s="28" t="s">
        <v>346</v>
      </c>
      <c r="W33" s="28"/>
      <c r="X33" s="28"/>
      <c r="Y33" s="28"/>
      <c r="Z33" s="30"/>
      <c r="AA33" s="28"/>
      <c r="AB33" s="28"/>
      <c r="AC33" s="28" t="s">
        <v>178</v>
      </c>
      <c r="AD33" s="33" t="s">
        <v>179</v>
      </c>
      <c r="AE33" s="6"/>
      <c r="AF33" s="31"/>
      <c r="AG33" s="31"/>
      <c r="AH33" s="2">
        <f t="shared" si="0"/>
        <v>0</v>
      </c>
      <c r="AI33" s="27"/>
      <c r="AJ33" s="26"/>
      <c r="AN33" s="26"/>
    </row>
    <row r="34" spans="1:42" s="5" customFormat="1" ht="50.1" customHeight="1" outlineLevel="2">
      <c r="A34" s="28">
        <v>28</v>
      </c>
      <c r="B34" s="28"/>
      <c r="C34" s="28"/>
      <c r="D34" s="28"/>
      <c r="E34" s="28" t="s">
        <v>37</v>
      </c>
      <c r="F34" s="28"/>
      <c r="G34" s="28"/>
      <c r="H34" s="28"/>
      <c r="I34" s="28"/>
      <c r="J34" s="35">
        <v>330102302600</v>
      </c>
      <c r="K34" s="35">
        <v>330102302600</v>
      </c>
      <c r="L34" s="28"/>
      <c r="M34" s="28" t="s">
        <v>64</v>
      </c>
      <c r="N34" s="28"/>
      <c r="O34" s="28">
        <v>1</v>
      </c>
      <c r="P34" s="28" t="s">
        <v>31</v>
      </c>
      <c r="Q34" s="28" t="s">
        <v>259</v>
      </c>
      <c r="R34" s="29" t="s">
        <v>260</v>
      </c>
      <c r="S34" s="28">
        <v>0.24399999999999999</v>
      </c>
      <c r="T34" s="28"/>
      <c r="U34" s="28" t="s">
        <v>347</v>
      </c>
      <c r="V34" s="28" t="s">
        <v>346</v>
      </c>
      <c r="W34" s="28"/>
      <c r="X34" s="28"/>
      <c r="Y34" s="28"/>
      <c r="Z34" s="30"/>
      <c r="AA34" s="28"/>
      <c r="AB34" s="28"/>
      <c r="AC34" s="28" t="s">
        <v>178</v>
      </c>
      <c r="AD34" s="33"/>
      <c r="AE34" s="33">
        <v>0</v>
      </c>
      <c r="AF34" s="31"/>
      <c r="AG34" s="31"/>
      <c r="AH34" s="2">
        <f t="shared" si="0"/>
        <v>0</v>
      </c>
      <c r="AI34" s="27" t="s">
        <v>221</v>
      </c>
      <c r="AJ34" s="26"/>
      <c r="AN34" s="26"/>
    </row>
    <row r="35" spans="1:42" s="5" customFormat="1" ht="50.1" customHeight="1" outlineLevel="2">
      <c r="A35" s="28">
        <v>29</v>
      </c>
      <c r="B35" s="28"/>
      <c r="C35" s="28"/>
      <c r="D35" s="28"/>
      <c r="E35" s="28" t="s">
        <v>37</v>
      </c>
      <c r="F35" s="28"/>
      <c r="G35" s="28"/>
      <c r="H35" s="28"/>
      <c r="I35" s="28"/>
      <c r="J35" s="28" t="s">
        <v>261</v>
      </c>
      <c r="K35" s="28" t="s">
        <v>214</v>
      </c>
      <c r="L35" s="28"/>
      <c r="M35" s="28" t="s">
        <v>65</v>
      </c>
      <c r="N35" s="28"/>
      <c r="O35" s="28">
        <v>1</v>
      </c>
      <c r="P35" s="28" t="s">
        <v>31</v>
      </c>
      <c r="Q35" s="28" t="s">
        <v>262</v>
      </c>
      <c r="R35" s="28"/>
      <c r="S35" s="17">
        <v>3.0000000000000001E-3</v>
      </c>
      <c r="T35" s="28"/>
      <c r="U35" s="28" t="s">
        <v>347</v>
      </c>
      <c r="V35" s="28" t="s">
        <v>346</v>
      </c>
      <c r="W35" s="28"/>
      <c r="X35" s="28"/>
      <c r="Y35" s="28"/>
      <c r="Z35" s="30"/>
      <c r="AA35" s="28"/>
      <c r="AB35" s="28"/>
      <c r="AC35" s="28" t="s">
        <v>178</v>
      </c>
      <c r="AD35" s="33" t="s">
        <v>179</v>
      </c>
      <c r="AE35" s="33"/>
      <c r="AF35" s="31"/>
      <c r="AG35" s="31"/>
      <c r="AH35" s="2">
        <f t="shared" si="0"/>
        <v>0</v>
      </c>
      <c r="AI35" s="27"/>
      <c r="AJ35" s="26"/>
      <c r="AN35" s="26"/>
    </row>
    <row r="36" spans="1:42" s="5" customFormat="1" ht="50.1" customHeight="1" outlineLevel="1">
      <c r="A36" s="28">
        <v>30</v>
      </c>
      <c r="B36" s="28"/>
      <c r="C36" s="28"/>
      <c r="D36" s="28" t="s">
        <v>67</v>
      </c>
      <c r="E36" s="28"/>
      <c r="F36" s="28"/>
      <c r="G36" s="28"/>
      <c r="H36" s="28"/>
      <c r="I36" s="28"/>
      <c r="J36" s="28" t="s">
        <v>68</v>
      </c>
      <c r="K36" s="28" t="s">
        <v>215</v>
      </c>
      <c r="L36" s="28"/>
      <c r="M36" s="28" t="s">
        <v>69</v>
      </c>
      <c r="N36" s="28"/>
      <c r="O36" s="28">
        <v>2</v>
      </c>
      <c r="P36" s="28" t="s">
        <v>31</v>
      </c>
      <c r="Q36" s="28"/>
      <c r="R36" s="28" t="s">
        <v>150</v>
      </c>
      <c r="S36" s="28">
        <v>1.9E-2</v>
      </c>
      <c r="T36" s="28"/>
      <c r="U36" s="28" t="s">
        <v>347</v>
      </c>
      <c r="V36" s="28" t="s">
        <v>346</v>
      </c>
      <c r="W36" s="28"/>
      <c r="X36" s="28"/>
      <c r="Y36" s="28"/>
      <c r="Z36" s="30"/>
      <c r="AA36" s="28"/>
      <c r="AB36" s="28"/>
      <c r="AC36" s="28" t="s">
        <v>143</v>
      </c>
      <c r="AD36" s="33"/>
      <c r="AE36" s="33"/>
      <c r="AF36" s="31"/>
      <c r="AG36" s="31"/>
      <c r="AH36" s="2">
        <f t="shared" si="0"/>
        <v>0</v>
      </c>
      <c r="AI36" s="27"/>
      <c r="AJ36" s="26"/>
      <c r="AN36" s="26"/>
    </row>
    <row r="37" spans="1:42" s="5" customFormat="1" ht="50.1" customHeight="1" outlineLevel="1">
      <c r="A37" s="28">
        <v>31</v>
      </c>
      <c r="B37" s="28"/>
      <c r="C37" s="28"/>
      <c r="D37" s="28" t="s">
        <v>70</v>
      </c>
      <c r="E37" s="28"/>
      <c r="F37" s="28"/>
      <c r="G37" s="28"/>
      <c r="H37" s="28"/>
      <c r="I37" s="28"/>
      <c r="J37" s="28" t="s">
        <v>71</v>
      </c>
      <c r="K37" s="28" t="s">
        <v>216</v>
      </c>
      <c r="L37" s="28"/>
      <c r="M37" s="28" t="s">
        <v>234</v>
      </c>
      <c r="N37" s="28"/>
      <c r="O37" s="28">
        <v>1</v>
      </c>
      <c r="P37" s="28" t="s">
        <v>31</v>
      </c>
      <c r="Q37" s="28" t="s">
        <v>332</v>
      </c>
      <c r="R37" s="28"/>
      <c r="S37" s="28">
        <v>2E-3</v>
      </c>
      <c r="T37" s="28"/>
      <c r="U37" s="28" t="s">
        <v>347</v>
      </c>
      <c r="V37" s="28" t="s">
        <v>346</v>
      </c>
      <c r="W37" s="28"/>
      <c r="X37" s="28"/>
      <c r="Y37" s="28"/>
      <c r="Z37" s="30"/>
      <c r="AA37" s="28"/>
      <c r="AB37" s="28"/>
      <c r="AC37" s="28" t="s">
        <v>143</v>
      </c>
      <c r="AD37" s="33" t="s">
        <v>179</v>
      </c>
      <c r="AE37" s="33"/>
      <c r="AF37" s="31"/>
      <c r="AG37" s="31"/>
      <c r="AH37" s="2">
        <f t="shared" si="0"/>
        <v>0</v>
      </c>
      <c r="AI37" s="27" t="s">
        <v>222</v>
      </c>
      <c r="AJ37" s="26"/>
      <c r="AN37" s="26"/>
      <c r="AO37" s="5" t="s">
        <v>299</v>
      </c>
      <c r="AP37" s="5" t="s">
        <v>300</v>
      </c>
    </row>
    <row r="38" spans="1:42" s="5" customFormat="1" ht="50.1" customHeight="1" outlineLevel="1">
      <c r="A38" s="28">
        <v>32</v>
      </c>
      <c r="B38" s="28"/>
      <c r="C38" s="28"/>
      <c r="D38" s="28" t="s">
        <v>37</v>
      </c>
      <c r="E38" s="28"/>
      <c r="F38" s="28"/>
      <c r="G38" s="28"/>
      <c r="H38" s="28"/>
      <c r="I38" s="28"/>
      <c r="J38" s="35">
        <v>330102300800</v>
      </c>
      <c r="K38" s="35">
        <v>330102300800</v>
      </c>
      <c r="L38" s="28"/>
      <c r="M38" s="28" t="s">
        <v>322</v>
      </c>
      <c r="N38" s="28"/>
      <c r="O38" s="28">
        <v>1</v>
      </c>
      <c r="P38" s="28" t="s">
        <v>31</v>
      </c>
      <c r="Q38" s="28" t="s">
        <v>66</v>
      </c>
      <c r="R38" s="29" t="s">
        <v>33</v>
      </c>
      <c r="S38" s="28">
        <f>S39*O39+S40*O40+S41*O41+S42*O42+S43*O43+S44*O44</f>
        <v>1.1399999999999999</v>
      </c>
      <c r="T38" s="28"/>
      <c r="U38" s="28" t="s">
        <v>347</v>
      </c>
      <c r="V38" s="28" t="s">
        <v>346</v>
      </c>
      <c r="W38" s="28"/>
      <c r="X38" s="28"/>
      <c r="Y38" s="28"/>
      <c r="Z38" s="30"/>
      <c r="AA38" s="28"/>
      <c r="AB38" s="28"/>
      <c r="AC38" s="28" t="s">
        <v>142</v>
      </c>
      <c r="AD38" s="33"/>
      <c r="AE38" s="33"/>
      <c r="AF38" s="31"/>
      <c r="AG38" s="31"/>
      <c r="AH38" s="2">
        <f t="shared" si="0"/>
        <v>0</v>
      </c>
      <c r="AI38" s="27"/>
      <c r="AJ38" s="26"/>
      <c r="AN38" s="26"/>
    </row>
    <row r="39" spans="1:42" s="5" customFormat="1" ht="50.1" customHeight="1" outlineLevel="2">
      <c r="A39" s="28">
        <v>33</v>
      </c>
      <c r="B39" s="28"/>
      <c r="C39" s="28"/>
      <c r="D39" s="28"/>
      <c r="E39" s="18" t="s">
        <v>37</v>
      </c>
      <c r="F39" s="28"/>
      <c r="G39" s="28"/>
      <c r="H39" s="28"/>
      <c r="I39" s="28"/>
      <c r="J39" s="35">
        <v>330102300900</v>
      </c>
      <c r="K39" s="35">
        <v>330102300900</v>
      </c>
      <c r="L39" s="28"/>
      <c r="M39" s="28" t="s">
        <v>226</v>
      </c>
      <c r="N39" s="28"/>
      <c r="O39" s="28">
        <v>1</v>
      </c>
      <c r="P39" s="28" t="s">
        <v>31</v>
      </c>
      <c r="Q39" s="28" t="s">
        <v>155</v>
      </c>
      <c r="R39" s="29"/>
      <c r="S39" s="28">
        <v>1.07</v>
      </c>
      <c r="T39" s="28"/>
      <c r="U39" s="28" t="s">
        <v>347</v>
      </c>
      <c r="V39" s="28" t="s">
        <v>346</v>
      </c>
      <c r="W39" s="28"/>
      <c r="X39" s="28"/>
      <c r="Y39" s="28"/>
      <c r="Z39" s="30"/>
      <c r="AA39" s="28"/>
      <c r="AB39" s="28"/>
      <c r="AC39" s="28" t="s">
        <v>142</v>
      </c>
      <c r="AD39" s="33"/>
      <c r="AE39" s="33">
        <v>0</v>
      </c>
      <c r="AF39" s="31"/>
      <c r="AG39" s="31"/>
      <c r="AH39" s="2">
        <f t="shared" si="0"/>
        <v>0</v>
      </c>
      <c r="AI39" s="27"/>
      <c r="AJ39" s="26"/>
      <c r="AN39" s="26"/>
    </row>
    <row r="40" spans="1:42" s="5" customFormat="1" ht="50.1" customHeight="1" outlineLevel="2">
      <c r="A40" s="28">
        <v>34</v>
      </c>
      <c r="B40" s="28"/>
      <c r="C40" s="28"/>
      <c r="D40" s="28"/>
      <c r="E40" s="28" t="s">
        <v>34</v>
      </c>
      <c r="F40" s="28"/>
      <c r="G40" s="28"/>
      <c r="H40" s="28"/>
      <c r="I40" s="28"/>
      <c r="J40" s="35">
        <v>330102301000</v>
      </c>
      <c r="K40" s="35">
        <v>330102301000</v>
      </c>
      <c r="L40" s="28"/>
      <c r="M40" s="28" t="s">
        <v>72</v>
      </c>
      <c r="N40" s="28"/>
      <c r="O40" s="28">
        <v>1</v>
      </c>
      <c r="P40" s="28" t="s">
        <v>31</v>
      </c>
      <c r="Q40" s="28">
        <v>20</v>
      </c>
      <c r="R40" s="29" t="s">
        <v>156</v>
      </c>
      <c r="S40" s="28">
        <v>6.0000000000000001E-3</v>
      </c>
      <c r="T40" s="28"/>
      <c r="U40" s="28" t="s">
        <v>347</v>
      </c>
      <c r="V40" s="28" t="s">
        <v>346</v>
      </c>
      <c r="W40" s="28"/>
      <c r="X40" s="28"/>
      <c r="Y40" s="28"/>
      <c r="Z40" s="30"/>
      <c r="AA40" s="28"/>
      <c r="AB40" s="28"/>
      <c r="AC40" s="28" t="s">
        <v>143</v>
      </c>
      <c r="AD40" s="33"/>
      <c r="AE40" s="33">
        <v>1</v>
      </c>
      <c r="AF40" s="31"/>
      <c r="AG40" s="31"/>
      <c r="AH40" s="2">
        <f t="shared" si="0"/>
        <v>1</v>
      </c>
      <c r="AI40" s="27">
        <v>1</v>
      </c>
      <c r="AJ40" s="26"/>
      <c r="AN40" s="26"/>
    </row>
    <row r="41" spans="1:42" s="5" customFormat="1" ht="50.1" customHeight="1" outlineLevel="2">
      <c r="A41" s="28">
        <v>35</v>
      </c>
      <c r="B41" s="28"/>
      <c r="C41" s="28"/>
      <c r="D41" s="28"/>
      <c r="E41" s="28" t="s">
        <v>29</v>
      </c>
      <c r="F41" s="28"/>
      <c r="G41" s="28"/>
      <c r="H41" s="28"/>
      <c r="I41" s="28"/>
      <c r="J41" s="35">
        <v>330102301100</v>
      </c>
      <c r="K41" s="35">
        <v>330102301100</v>
      </c>
      <c r="L41" s="28"/>
      <c r="M41" s="28" t="s">
        <v>73</v>
      </c>
      <c r="N41" s="28"/>
      <c r="O41" s="28">
        <v>1</v>
      </c>
      <c r="P41" s="28" t="s">
        <v>31</v>
      </c>
      <c r="Q41" s="28">
        <v>20</v>
      </c>
      <c r="R41" s="29" t="s">
        <v>156</v>
      </c>
      <c r="S41" s="28">
        <v>8.0000000000000002E-3</v>
      </c>
      <c r="T41" s="28"/>
      <c r="U41" s="28" t="s">
        <v>347</v>
      </c>
      <c r="V41" s="28" t="s">
        <v>346</v>
      </c>
      <c r="W41" s="28"/>
      <c r="X41" s="28"/>
      <c r="Y41" s="28"/>
      <c r="Z41" s="30"/>
      <c r="AA41" s="28"/>
      <c r="AB41" s="28"/>
      <c r="AC41" s="28" t="s">
        <v>143</v>
      </c>
      <c r="AD41" s="33"/>
      <c r="AE41" s="33">
        <v>1</v>
      </c>
      <c r="AF41" s="31"/>
      <c r="AG41" s="31"/>
      <c r="AH41" s="2">
        <f t="shared" si="0"/>
        <v>1</v>
      </c>
      <c r="AI41" s="27">
        <v>1</v>
      </c>
      <c r="AJ41" s="26"/>
      <c r="AN41" s="26"/>
    </row>
    <row r="42" spans="1:42" s="5" customFormat="1" ht="50.1" customHeight="1" outlineLevel="2">
      <c r="A42" s="28">
        <v>36</v>
      </c>
      <c r="B42" s="28"/>
      <c r="C42" s="28"/>
      <c r="D42" s="28"/>
      <c r="E42" s="28" t="s">
        <v>29</v>
      </c>
      <c r="F42" s="28"/>
      <c r="G42" s="28"/>
      <c r="H42" s="28"/>
      <c r="I42" s="28"/>
      <c r="J42" s="35">
        <v>330102301200</v>
      </c>
      <c r="K42" s="35">
        <v>330102301200</v>
      </c>
      <c r="L42" s="28"/>
      <c r="M42" s="28" t="s">
        <v>74</v>
      </c>
      <c r="N42" s="28"/>
      <c r="O42" s="28">
        <v>1</v>
      </c>
      <c r="P42" s="28" t="s">
        <v>31</v>
      </c>
      <c r="Q42" s="28">
        <v>20</v>
      </c>
      <c r="R42" s="29" t="s">
        <v>156</v>
      </c>
      <c r="S42" s="28">
        <v>1.2999999999999999E-2</v>
      </c>
      <c r="T42" s="28"/>
      <c r="U42" s="28" t="s">
        <v>347</v>
      </c>
      <c r="V42" s="28" t="s">
        <v>346</v>
      </c>
      <c r="W42" s="28"/>
      <c r="X42" s="28"/>
      <c r="Y42" s="28"/>
      <c r="Z42" s="30"/>
      <c r="AA42" s="28"/>
      <c r="AB42" s="28"/>
      <c r="AC42" s="28" t="s">
        <v>143</v>
      </c>
      <c r="AD42" s="97" t="s">
        <v>232</v>
      </c>
      <c r="AE42" s="86">
        <v>1</v>
      </c>
      <c r="AF42" s="105" t="s">
        <v>219</v>
      </c>
      <c r="AG42" s="105"/>
      <c r="AH42" s="2">
        <f t="shared" si="0"/>
        <v>1</v>
      </c>
      <c r="AI42" s="96">
        <v>1</v>
      </c>
      <c r="AJ42" s="26"/>
      <c r="AN42" s="26"/>
    </row>
    <row r="43" spans="1:42" s="5" customFormat="1" ht="50.1" customHeight="1" outlineLevel="2">
      <c r="A43" s="28">
        <v>37</v>
      </c>
      <c r="B43" s="28"/>
      <c r="C43" s="28"/>
      <c r="D43" s="28"/>
      <c r="E43" s="28" t="s">
        <v>75</v>
      </c>
      <c r="F43" s="28"/>
      <c r="G43" s="28"/>
      <c r="H43" s="28"/>
      <c r="I43" s="28"/>
      <c r="J43" s="35">
        <v>330102301300</v>
      </c>
      <c r="K43" s="35">
        <v>330102301300</v>
      </c>
      <c r="L43" s="28"/>
      <c r="M43" s="28" t="s">
        <v>76</v>
      </c>
      <c r="N43" s="28"/>
      <c r="O43" s="28">
        <v>1</v>
      </c>
      <c r="P43" s="28" t="s">
        <v>31</v>
      </c>
      <c r="Q43" s="28">
        <v>20</v>
      </c>
      <c r="R43" s="29" t="s">
        <v>156</v>
      </c>
      <c r="S43" s="28">
        <v>1.2999999999999999E-2</v>
      </c>
      <c r="T43" s="28"/>
      <c r="U43" s="28" t="s">
        <v>347</v>
      </c>
      <c r="V43" s="28" t="s">
        <v>346</v>
      </c>
      <c r="W43" s="28"/>
      <c r="X43" s="28"/>
      <c r="Y43" s="28"/>
      <c r="Z43" s="30"/>
      <c r="AA43" s="28"/>
      <c r="AB43" s="28"/>
      <c r="AC43" s="28" t="s">
        <v>143</v>
      </c>
      <c r="AD43" s="97"/>
      <c r="AE43" s="86"/>
      <c r="AF43" s="105"/>
      <c r="AG43" s="105"/>
      <c r="AH43" s="2">
        <f t="shared" si="0"/>
        <v>0</v>
      </c>
      <c r="AI43" s="96"/>
      <c r="AJ43" s="26"/>
      <c r="AN43" s="26"/>
    </row>
    <row r="44" spans="1:42" s="5" customFormat="1" ht="50.1" customHeight="1" outlineLevel="2">
      <c r="A44" s="28">
        <v>38</v>
      </c>
      <c r="B44" s="28"/>
      <c r="C44" s="28"/>
      <c r="D44" s="28"/>
      <c r="E44" s="28" t="s">
        <v>29</v>
      </c>
      <c r="F44" s="28"/>
      <c r="G44" s="28"/>
      <c r="H44" s="28"/>
      <c r="I44" s="28"/>
      <c r="J44" s="35">
        <v>330102301400</v>
      </c>
      <c r="K44" s="35">
        <v>330102301400</v>
      </c>
      <c r="L44" s="28"/>
      <c r="M44" s="28" t="s">
        <v>323</v>
      </c>
      <c r="N44" s="28"/>
      <c r="O44" s="28">
        <v>1</v>
      </c>
      <c r="P44" s="28" t="s">
        <v>31</v>
      </c>
      <c r="Q44" s="29" t="s">
        <v>324</v>
      </c>
      <c r="R44" s="29" t="s">
        <v>172</v>
      </c>
      <c r="S44" s="28">
        <v>0.03</v>
      </c>
      <c r="T44" s="28"/>
      <c r="U44" s="28" t="s">
        <v>347</v>
      </c>
      <c r="V44" s="28" t="s">
        <v>346</v>
      </c>
      <c r="W44" s="28"/>
      <c r="X44" s="28"/>
      <c r="Y44" s="28"/>
      <c r="Z44" s="30"/>
      <c r="AA44" s="28"/>
      <c r="AB44" s="28"/>
      <c r="AC44" s="28" t="s">
        <v>143</v>
      </c>
      <c r="AD44" s="33"/>
      <c r="AE44" s="33"/>
      <c r="AF44" s="31"/>
      <c r="AG44" s="31"/>
      <c r="AH44" s="2">
        <f t="shared" si="0"/>
        <v>0</v>
      </c>
      <c r="AI44" s="27"/>
      <c r="AJ44" s="26"/>
      <c r="AN44" s="26"/>
    </row>
    <row r="45" spans="1:42" s="45" customFormat="1" ht="160.5" customHeight="1" outlineLevel="1">
      <c r="A45" s="37">
        <v>39</v>
      </c>
      <c r="B45" s="37"/>
      <c r="C45" s="37"/>
      <c r="D45" s="37" t="s">
        <v>34</v>
      </c>
      <c r="E45" s="48"/>
      <c r="F45" s="37"/>
      <c r="G45" s="37"/>
      <c r="H45" s="37"/>
      <c r="I45" s="37"/>
      <c r="J45" s="38" t="s">
        <v>357</v>
      </c>
      <c r="K45" s="38">
        <v>330102301500</v>
      </c>
      <c r="L45" s="37"/>
      <c r="M45" s="37" t="s">
        <v>349</v>
      </c>
      <c r="N45" s="37" t="s">
        <v>363</v>
      </c>
      <c r="O45" s="37">
        <v>1</v>
      </c>
      <c r="P45" s="37" t="s">
        <v>31</v>
      </c>
      <c r="Q45" s="37" t="s">
        <v>275</v>
      </c>
      <c r="R45" s="39" t="s">
        <v>35</v>
      </c>
      <c r="S45" s="37">
        <v>0.5</v>
      </c>
      <c r="T45" s="37"/>
      <c r="U45" s="37" t="s">
        <v>346</v>
      </c>
      <c r="V45" s="37" t="s">
        <v>347</v>
      </c>
      <c r="W45" s="37"/>
      <c r="X45" s="37"/>
      <c r="Y45" s="37"/>
      <c r="Z45" s="40"/>
      <c r="AA45" s="37"/>
      <c r="AB45" s="37"/>
      <c r="AC45" s="37" t="s">
        <v>142</v>
      </c>
      <c r="AD45" s="41"/>
      <c r="AE45" s="41"/>
      <c r="AF45" s="46"/>
      <c r="AG45" s="46"/>
      <c r="AH45" s="42">
        <f t="shared" si="0"/>
        <v>0</v>
      </c>
      <c r="AI45" s="49"/>
      <c r="AJ45" s="47"/>
      <c r="AN45" s="47"/>
    </row>
    <row r="46" spans="1:42" s="62" customFormat="1" ht="50.1" customHeight="1" outlineLevel="1">
      <c r="A46" s="50">
        <v>40</v>
      </c>
      <c r="B46" s="50"/>
      <c r="C46" s="50"/>
      <c r="D46" s="50"/>
      <c r="E46" s="50" t="s">
        <v>29</v>
      </c>
      <c r="F46" s="50"/>
      <c r="G46" s="50"/>
      <c r="H46" s="50"/>
      <c r="I46" s="50"/>
      <c r="J46" s="51" t="s">
        <v>328</v>
      </c>
      <c r="K46" s="52" t="s">
        <v>329</v>
      </c>
      <c r="L46" s="53"/>
      <c r="M46" s="50" t="s">
        <v>282</v>
      </c>
      <c r="N46" s="50"/>
      <c r="O46" s="50">
        <v>1</v>
      </c>
      <c r="P46" s="50" t="s">
        <v>31</v>
      </c>
      <c r="Q46" s="50"/>
      <c r="R46" s="54"/>
      <c r="S46" s="55">
        <v>0.08</v>
      </c>
      <c r="T46" s="50"/>
      <c r="U46" s="50"/>
      <c r="V46" s="50"/>
      <c r="W46" s="50"/>
      <c r="X46" s="50"/>
      <c r="Y46" s="50"/>
      <c r="Z46" s="56"/>
      <c r="AA46" s="50"/>
      <c r="AB46" s="50"/>
      <c r="AC46" s="50" t="s">
        <v>143</v>
      </c>
      <c r="AD46" s="98" t="s">
        <v>343</v>
      </c>
      <c r="AE46" s="57"/>
      <c r="AF46" s="58"/>
      <c r="AG46" s="58"/>
      <c r="AH46" s="59"/>
      <c r="AI46" s="60"/>
      <c r="AJ46" s="61"/>
      <c r="AN46" s="61"/>
    </row>
    <row r="47" spans="1:42" s="62" customFormat="1" ht="50.1" customHeight="1" outlineLevel="1">
      <c r="A47" s="50">
        <v>41</v>
      </c>
      <c r="B47" s="50"/>
      <c r="C47" s="50"/>
      <c r="D47" s="50"/>
      <c r="E47" s="50" t="s">
        <v>29</v>
      </c>
      <c r="F47" s="50"/>
      <c r="G47" s="50"/>
      <c r="H47" s="50"/>
      <c r="I47" s="50"/>
      <c r="J47" s="51" t="s">
        <v>330</v>
      </c>
      <c r="K47" s="52" t="s">
        <v>331</v>
      </c>
      <c r="L47" s="53"/>
      <c r="M47" s="50" t="s">
        <v>283</v>
      </c>
      <c r="N47" s="50"/>
      <c r="O47" s="50">
        <v>1</v>
      </c>
      <c r="P47" s="50" t="s">
        <v>31</v>
      </c>
      <c r="Q47" s="50"/>
      <c r="R47" s="54"/>
      <c r="S47" s="55">
        <v>0.02</v>
      </c>
      <c r="T47" s="50"/>
      <c r="U47" s="50"/>
      <c r="V47" s="50"/>
      <c r="W47" s="50"/>
      <c r="X47" s="50"/>
      <c r="Y47" s="50"/>
      <c r="Z47" s="56"/>
      <c r="AA47" s="50"/>
      <c r="AB47" s="50"/>
      <c r="AC47" s="50" t="s">
        <v>143</v>
      </c>
      <c r="AD47" s="98"/>
      <c r="AE47" s="57"/>
      <c r="AF47" s="58"/>
      <c r="AG47" s="58"/>
      <c r="AH47" s="59"/>
      <c r="AI47" s="60"/>
      <c r="AJ47" s="61"/>
      <c r="AN47" s="61"/>
    </row>
    <row r="48" spans="1:42" s="62" customFormat="1" ht="50.1" customHeight="1" outlineLevel="1">
      <c r="A48" s="50">
        <v>42</v>
      </c>
      <c r="B48" s="50"/>
      <c r="C48" s="50"/>
      <c r="D48" s="50"/>
      <c r="E48" s="50" t="s">
        <v>29</v>
      </c>
      <c r="F48" s="50"/>
      <c r="G48" s="50"/>
      <c r="H48" s="50"/>
      <c r="I48" s="50"/>
      <c r="J48" s="63">
        <v>330102306300</v>
      </c>
      <c r="K48" s="63"/>
      <c r="L48" s="50"/>
      <c r="M48" s="64" t="s">
        <v>285</v>
      </c>
      <c r="N48" s="64"/>
      <c r="O48" s="50">
        <v>2</v>
      </c>
      <c r="P48" s="50" t="s">
        <v>31</v>
      </c>
      <c r="Q48" s="50">
        <v>20</v>
      </c>
      <c r="R48" s="54" t="s">
        <v>156</v>
      </c>
      <c r="S48" s="64">
        <v>1.0999999999999999E-2</v>
      </c>
      <c r="T48" s="50"/>
      <c r="U48" s="50"/>
      <c r="V48" s="50"/>
      <c r="W48" s="50"/>
      <c r="X48" s="50"/>
      <c r="Y48" s="50"/>
      <c r="Z48" s="56"/>
      <c r="AA48" s="50"/>
      <c r="AB48" s="50"/>
      <c r="AC48" s="50" t="s">
        <v>143</v>
      </c>
      <c r="AD48" s="98"/>
      <c r="AE48" s="57"/>
      <c r="AF48" s="58"/>
      <c r="AG48" s="58"/>
      <c r="AH48" s="59"/>
      <c r="AI48" s="60"/>
      <c r="AJ48" s="61"/>
      <c r="AN48" s="61"/>
    </row>
    <row r="49" spans="1:41" s="45" customFormat="1" ht="50.1" customHeight="1">
      <c r="A49" s="37">
        <v>43</v>
      </c>
      <c r="B49" s="37"/>
      <c r="C49" s="37" t="s">
        <v>77</v>
      </c>
      <c r="D49" s="37"/>
      <c r="E49" s="37"/>
      <c r="F49" s="37"/>
      <c r="G49" s="37"/>
      <c r="H49" s="37"/>
      <c r="I49" s="37"/>
      <c r="J49" s="38" t="s">
        <v>367</v>
      </c>
      <c r="K49" s="38">
        <v>330103301600</v>
      </c>
      <c r="L49" s="37"/>
      <c r="M49" s="37" t="s">
        <v>350</v>
      </c>
      <c r="N49" s="37"/>
      <c r="O49" s="37">
        <v>1</v>
      </c>
      <c r="P49" s="37" t="s">
        <v>31</v>
      </c>
      <c r="Q49" s="37" t="s">
        <v>32</v>
      </c>
      <c r="R49" s="39" t="s">
        <v>33</v>
      </c>
      <c r="S49" s="37">
        <f>S50*O50+S59*O59+S73*O73+S74*O74+S75*O75+S78*O78+S82*O82+S89*O89</f>
        <v>4.6009999999999991</v>
      </c>
      <c r="T49" s="37"/>
      <c r="U49" s="37" t="s">
        <v>346</v>
      </c>
      <c r="V49" s="37" t="s">
        <v>347</v>
      </c>
      <c r="W49" s="37"/>
      <c r="X49" s="37"/>
      <c r="Y49" s="37"/>
      <c r="Z49" s="40"/>
      <c r="AA49" s="37"/>
      <c r="AB49" s="37"/>
      <c r="AC49" s="37" t="s">
        <v>142</v>
      </c>
      <c r="AD49" s="41"/>
      <c r="AE49" s="41">
        <v>1</v>
      </c>
      <c r="AF49" s="46"/>
      <c r="AH49" s="42">
        <f t="shared" si="0"/>
        <v>1</v>
      </c>
      <c r="AI49" s="49" t="s">
        <v>245</v>
      </c>
      <c r="AJ49" s="47" t="s">
        <v>236</v>
      </c>
      <c r="AN49" s="47"/>
    </row>
    <row r="50" spans="1:41" s="5" customFormat="1" ht="50.1" customHeight="1" outlineLevel="1">
      <c r="A50" s="28">
        <v>44</v>
      </c>
      <c r="B50" s="28"/>
      <c r="C50" s="28"/>
      <c r="D50" s="28" t="s">
        <v>70</v>
      </c>
      <c r="E50" s="18"/>
      <c r="F50" s="28"/>
      <c r="G50" s="28"/>
      <c r="H50" s="28"/>
      <c r="I50" s="28"/>
      <c r="J50" s="35">
        <v>330102301700</v>
      </c>
      <c r="K50" s="35">
        <v>330103301700</v>
      </c>
      <c r="L50" s="28"/>
      <c r="M50" s="28" t="s">
        <v>79</v>
      </c>
      <c r="N50" s="28"/>
      <c r="O50" s="28">
        <v>1</v>
      </c>
      <c r="P50" s="28" t="s">
        <v>31</v>
      </c>
      <c r="Q50" s="28" t="s">
        <v>66</v>
      </c>
      <c r="R50" s="29" t="s">
        <v>33</v>
      </c>
      <c r="S50" s="28">
        <f>S51*O51+S52*O52+S53*O53+S54*O54+S55*O55+S56*O56+S58*O58+S57*O57</f>
        <v>1.4929999999999999</v>
      </c>
      <c r="T50" s="28"/>
      <c r="U50" s="28" t="s">
        <v>347</v>
      </c>
      <c r="V50" s="28" t="s">
        <v>346</v>
      </c>
      <c r="W50" s="28"/>
      <c r="X50" s="28"/>
      <c r="Y50" s="28"/>
      <c r="Z50" s="30"/>
      <c r="AA50" s="28"/>
      <c r="AB50" s="28"/>
      <c r="AC50" s="28" t="s">
        <v>143</v>
      </c>
      <c r="AD50" s="33"/>
      <c r="AE50" s="33">
        <v>1</v>
      </c>
      <c r="AF50" s="31">
        <v>1</v>
      </c>
      <c r="AG50" s="31">
        <v>1</v>
      </c>
      <c r="AH50" s="2">
        <f t="shared" si="0"/>
        <v>0</v>
      </c>
      <c r="AI50" s="27" t="s">
        <v>236</v>
      </c>
      <c r="AJ50" s="26" t="s">
        <v>236</v>
      </c>
      <c r="AN50" s="26">
        <v>1</v>
      </c>
    </row>
    <row r="51" spans="1:41" s="5" customFormat="1" ht="50.1" customHeight="1" outlineLevel="2">
      <c r="A51" s="28">
        <v>45</v>
      </c>
      <c r="B51" s="28"/>
      <c r="C51" s="28"/>
      <c r="D51" s="28"/>
      <c r="E51" s="18" t="s">
        <v>70</v>
      </c>
      <c r="F51" s="28"/>
      <c r="G51" s="28"/>
      <c r="H51" s="28"/>
      <c r="I51" s="28"/>
      <c r="J51" s="35">
        <v>330102301800</v>
      </c>
      <c r="K51" s="35">
        <v>330103301800</v>
      </c>
      <c r="L51" s="35"/>
      <c r="M51" s="35" t="s">
        <v>80</v>
      </c>
      <c r="N51" s="35"/>
      <c r="O51" s="28">
        <v>1</v>
      </c>
      <c r="P51" s="28" t="s">
        <v>31</v>
      </c>
      <c r="Q51" s="28" t="s">
        <v>312</v>
      </c>
      <c r="R51" s="29" t="s">
        <v>157</v>
      </c>
      <c r="S51" s="28">
        <v>0.84699999999999998</v>
      </c>
      <c r="T51" s="28"/>
      <c r="U51" s="28" t="s">
        <v>347</v>
      </c>
      <c r="V51" s="28" t="s">
        <v>346</v>
      </c>
      <c r="W51" s="28"/>
      <c r="X51" s="28"/>
      <c r="Y51" s="28"/>
      <c r="Z51" s="30"/>
      <c r="AA51" s="28"/>
      <c r="AB51" s="28"/>
      <c r="AC51" s="28" t="s">
        <v>143</v>
      </c>
      <c r="AD51" s="33"/>
      <c r="AE51" s="33">
        <v>1</v>
      </c>
      <c r="AF51" s="31"/>
      <c r="AG51" s="31">
        <v>1</v>
      </c>
      <c r="AH51" s="2">
        <f t="shared" si="0"/>
        <v>0</v>
      </c>
      <c r="AI51" s="27">
        <v>1</v>
      </c>
      <c r="AJ51" s="26">
        <v>1</v>
      </c>
      <c r="AK51" s="23"/>
      <c r="AM51" s="5" t="s">
        <v>314</v>
      </c>
      <c r="AN51" s="26"/>
    </row>
    <row r="52" spans="1:41" s="5" customFormat="1" ht="50.1" customHeight="1" outlineLevel="2">
      <c r="A52" s="28">
        <v>46</v>
      </c>
      <c r="B52" s="28"/>
      <c r="C52" s="28"/>
      <c r="D52" s="28"/>
      <c r="E52" s="18" t="s">
        <v>81</v>
      </c>
      <c r="F52" s="28"/>
      <c r="G52" s="28"/>
      <c r="H52" s="28"/>
      <c r="I52" s="28"/>
      <c r="J52" s="35">
        <v>330102301900</v>
      </c>
      <c r="K52" s="35">
        <v>330103301900</v>
      </c>
      <c r="L52" s="35"/>
      <c r="M52" s="35" t="s">
        <v>82</v>
      </c>
      <c r="N52" s="35"/>
      <c r="O52" s="28">
        <v>4</v>
      </c>
      <c r="P52" s="28" t="s">
        <v>31</v>
      </c>
      <c r="Q52" s="28" t="s">
        <v>173</v>
      </c>
      <c r="R52" s="29" t="s">
        <v>158</v>
      </c>
      <c r="S52" s="28">
        <v>8.9999999999999993E-3</v>
      </c>
      <c r="T52" s="28"/>
      <c r="U52" s="28" t="s">
        <v>347</v>
      </c>
      <c r="V52" s="28" t="s">
        <v>346</v>
      </c>
      <c r="W52" s="28"/>
      <c r="X52" s="28"/>
      <c r="Y52" s="28"/>
      <c r="Z52" s="30"/>
      <c r="AA52" s="28"/>
      <c r="AB52" s="28"/>
      <c r="AC52" s="28" t="s">
        <v>143</v>
      </c>
      <c r="AD52" s="33"/>
      <c r="AE52" s="33">
        <v>1</v>
      </c>
      <c r="AF52" s="31">
        <v>1</v>
      </c>
      <c r="AG52" s="31">
        <v>1</v>
      </c>
      <c r="AH52" s="2">
        <f t="shared" si="0"/>
        <v>0</v>
      </c>
      <c r="AI52" s="27">
        <v>1</v>
      </c>
      <c r="AJ52" s="26">
        <v>1</v>
      </c>
      <c r="AN52" s="26"/>
    </row>
    <row r="53" spans="1:41" s="5" customFormat="1" ht="50.1" customHeight="1" outlineLevel="2">
      <c r="A53" s="28">
        <v>47</v>
      </c>
      <c r="B53" s="28"/>
      <c r="C53" s="28"/>
      <c r="D53" s="28"/>
      <c r="E53" s="18" t="s">
        <v>77</v>
      </c>
      <c r="F53" s="28"/>
      <c r="G53" s="28"/>
      <c r="H53" s="28"/>
      <c r="I53" s="28"/>
      <c r="J53" s="35">
        <v>330102303300</v>
      </c>
      <c r="K53" s="35">
        <v>330103303300</v>
      </c>
      <c r="L53" s="35"/>
      <c r="M53" s="35" t="s">
        <v>83</v>
      </c>
      <c r="N53" s="35"/>
      <c r="O53" s="28">
        <v>1</v>
      </c>
      <c r="P53" s="28" t="s">
        <v>31</v>
      </c>
      <c r="Q53" s="28" t="s">
        <v>173</v>
      </c>
      <c r="R53" s="29" t="s">
        <v>175</v>
      </c>
      <c r="S53" s="28">
        <v>0.156</v>
      </c>
      <c r="T53" s="28"/>
      <c r="U53" s="28" t="s">
        <v>347</v>
      </c>
      <c r="V53" s="28" t="s">
        <v>346</v>
      </c>
      <c r="W53" s="28"/>
      <c r="X53" s="28"/>
      <c r="Y53" s="28"/>
      <c r="Z53" s="30"/>
      <c r="AA53" s="28"/>
      <c r="AB53" s="28"/>
      <c r="AC53" s="28" t="s">
        <v>143</v>
      </c>
      <c r="AD53" s="33"/>
      <c r="AE53" s="33">
        <v>1</v>
      </c>
      <c r="AF53" s="31">
        <v>1</v>
      </c>
      <c r="AG53" s="31">
        <v>1</v>
      </c>
      <c r="AH53" s="2">
        <f t="shared" si="0"/>
        <v>0</v>
      </c>
      <c r="AI53" s="27">
        <v>1</v>
      </c>
      <c r="AJ53" s="26">
        <v>1</v>
      </c>
      <c r="AK53" s="23"/>
      <c r="AN53" s="26"/>
    </row>
    <row r="54" spans="1:41" s="5" customFormat="1" ht="50.1" customHeight="1" outlineLevel="2">
      <c r="A54" s="28">
        <v>48</v>
      </c>
      <c r="B54" s="28"/>
      <c r="C54" s="28"/>
      <c r="D54" s="28"/>
      <c r="E54" s="18" t="s">
        <v>81</v>
      </c>
      <c r="F54" s="28"/>
      <c r="G54" s="28"/>
      <c r="H54" s="28"/>
      <c r="I54" s="28"/>
      <c r="J54" s="35" t="s">
        <v>84</v>
      </c>
      <c r="K54" s="35" t="s">
        <v>212</v>
      </c>
      <c r="L54" s="35"/>
      <c r="M54" s="35" t="s">
        <v>85</v>
      </c>
      <c r="N54" s="35"/>
      <c r="O54" s="28">
        <v>1</v>
      </c>
      <c r="P54" s="28" t="s">
        <v>31</v>
      </c>
      <c r="Q54" s="28" t="s">
        <v>151</v>
      </c>
      <c r="R54" s="29" t="s">
        <v>160</v>
      </c>
      <c r="S54" s="28">
        <v>4.2999999999999997E-2</v>
      </c>
      <c r="T54" s="28"/>
      <c r="U54" s="28" t="s">
        <v>347</v>
      </c>
      <c r="V54" s="28" t="s">
        <v>346</v>
      </c>
      <c r="W54" s="28"/>
      <c r="X54" s="28"/>
      <c r="Y54" s="28"/>
      <c r="Z54" s="30"/>
      <c r="AA54" s="28"/>
      <c r="AB54" s="28"/>
      <c r="AC54" s="28" t="s">
        <v>143</v>
      </c>
      <c r="AD54" s="33" t="s">
        <v>179</v>
      </c>
      <c r="AE54" s="33"/>
      <c r="AF54" s="31"/>
      <c r="AG54" s="31"/>
      <c r="AH54" s="2">
        <f t="shared" si="0"/>
        <v>0</v>
      </c>
      <c r="AI54" s="27"/>
      <c r="AJ54" s="26"/>
      <c r="AN54" s="26"/>
    </row>
    <row r="55" spans="1:41" s="5" customFormat="1" ht="50.1" customHeight="1" outlineLevel="2">
      <c r="A55" s="28">
        <v>49</v>
      </c>
      <c r="B55" s="28"/>
      <c r="C55" s="28"/>
      <c r="D55" s="28"/>
      <c r="E55" s="18" t="s">
        <v>70</v>
      </c>
      <c r="F55" s="28"/>
      <c r="G55" s="28"/>
      <c r="H55" s="28"/>
      <c r="I55" s="28"/>
      <c r="J55" s="35">
        <v>330102302300</v>
      </c>
      <c r="K55" s="35">
        <v>330103302300</v>
      </c>
      <c r="L55" s="35"/>
      <c r="M55" s="35" t="s">
        <v>86</v>
      </c>
      <c r="N55" s="35"/>
      <c r="O55" s="28">
        <v>1</v>
      </c>
      <c r="P55" s="28" t="s">
        <v>31</v>
      </c>
      <c r="Q55" s="28" t="s">
        <v>313</v>
      </c>
      <c r="R55" s="29" t="s">
        <v>157</v>
      </c>
      <c r="S55" s="28">
        <v>0.248</v>
      </c>
      <c r="T55" s="28"/>
      <c r="U55" s="28" t="s">
        <v>347</v>
      </c>
      <c r="V55" s="28" t="s">
        <v>346</v>
      </c>
      <c r="W55" s="28"/>
      <c r="X55" s="28"/>
      <c r="Y55" s="28"/>
      <c r="Z55" s="30"/>
      <c r="AA55" s="28"/>
      <c r="AB55" s="28"/>
      <c r="AC55" s="28" t="s">
        <v>143</v>
      </c>
      <c r="AD55" s="33"/>
      <c r="AE55" s="33">
        <v>1</v>
      </c>
      <c r="AF55" s="31"/>
      <c r="AG55" s="31">
        <v>1</v>
      </c>
      <c r="AH55" s="2">
        <f t="shared" si="0"/>
        <v>0</v>
      </c>
      <c r="AI55" s="27">
        <v>1</v>
      </c>
      <c r="AJ55" s="26">
        <v>1</v>
      </c>
      <c r="AK55" s="23"/>
      <c r="AM55" s="5" t="s">
        <v>314</v>
      </c>
      <c r="AN55" s="26"/>
    </row>
    <row r="56" spans="1:41" s="5" customFormat="1" ht="50.1" customHeight="1" outlineLevel="2">
      <c r="A56" s="28">
        <v>50</v>
      </c>
      <c r="B56" s="28"/>
      <c r="C56" s="28"/>
      <c r="D56" s="28"/>
      <c r="E56" s="18" t="s">
        <v>81</v>
      </c>
      <c r="F56" s="28"/>
      <c r="G56" s="28"/>
      <c r="H56" s="28"/>
      <c r="I56" s="28"/>
      <c r="J56" s="35">
        <v>330102302400</v>
      </c>
      <c r="K56" s="35">
        <v>330102302400</v>
      </c>
      <c r="L56" s="35"/>
      <c r="M56" s="35" t="s">
        <v>87</v>
      </c>
      <c r="N56" s="35"/>
      <c r="O56" s="28">
        <v>1</v>
      </c>
      <c r="P56" s="28" t="s">
        <v>31</v>
      </c>
      <c r="Q56" s="28" t="s">
        <v>173</v>
      </c>
      <c r="R56" s="29" t="s">
        <v>149</v>
      </c>
      <c r="S56" s="28">
        <v>0.13400000000000001</v>
      </c>
      <c r="T56" s="28"/>
      <c r="U56" s="28" t="s">
        <v>347</v>
      </c>
      <c r="V56" s="28" t="s">
        <v>346</v>
      </c>
      <c r="W56" s="28"/>
      <c r="X56" s="28"/>
      <c r="Y56" s="28"/>
      <c r="Z56" s="30"/>
      <c r="AA56" s="28"/>
      <c r="AB56" s="28"/>
      <c r="AC56" s="28" t="s">
        <v>143</v>
      </c>
      <c r="AD56" s="33"/>
      <c r="AE56" s="33">
        <v>1</v>
      </c>
      <c r="AF56" s="31">
        <v>1</v>
      </c>
      <c r="AG56" s="31">
        <v>1</v>
      </c>
      <c r="AH56" s="2">
        <f t="shared" si="0"/>
        <v>0</v>
      </c>
      <c r="AI56" s="27">
        <v>1</v>
      </c>
      <c r="AJ56" s="26"/>
      <c r="AN56" s="26"/>
    </row>
    <row r="57" spans="1:41" s="5" customFormat="1" ht="50.1" customHeight="1" outlineLevel="2">
      <c r="A57" s="28">
        <v>51</v>
      </c>
      <c r="B57" s="28"/>
      <c r="C57" s="28"/>
      <c r="D57" s="28"/>
      <c r="E57" s="18" t="s">
        <v>29</v>
      </c>
      <c r="F57" s="28"/>
      <c r="G57" s="28"/>
      <c r="H57" s="28"/>
      <c r="I57" s="28"/>
      <c r="J57" s="35">
        <v>330102404900</v>
      </c>
      <c r="K57" s="35"/>
      <c r="L57" s="35"/>
      <c r="M57" s="35" t="s">
        <v>336</v>
      </c>
      <c r="N57" s="35"/>
      <c r="O57" s="28">
        <v>1</v>
      </c>
      <c r="P57" s="28" t="s">
        <v>31</v>
      </c>
      <c r="Q57" s="28" t="s">
        <v>173</v>
      </c>
      <c r="R57" s="29" t="s">
        <v>337</v>
      </c>
      <c r="S57" s="28">
        <v>1.9E-2</v>
      </c>
      <c r="T57" s="28"/>
      <c r="U57" s="28" t="s">
        <v>347</v>
      </c>
      <c r="V57" s="28" t="s">
        <v>346</v>
      </c>
      <c r="W57" s="28"/>
      <c r="X57" s="28"/>
      <c r="Y57" s="28"/>
      <c r="Z57" s="30"/>
      <c r="AA57" s="28"/>
      <c r="AB57" s="28"/>
      <c r="AC57" s="28" t="s">
        <v>143</v>
      </c>
      <c r="AD57" s="33"/>
      <c r="AE57" s="33"/>
      <c r="AF57" s="31"/>
      <c r="AG57" s="31"/>
      <c r="AH57" s="2"/>
      <c r="AI57" s="27"/>
      <c r="AJ57" s="26"/>
      <c r="AM57" s="5" t="s">
        <v>338</v>
      </c>
      <c r="AN57" s="26"/>
      <c r="AO57" s="5" t="s">
        <v>339</v>
      </c>
    </row>
    <row r="58" spans="1:41" s="5" customFormat="1" ht="50.1" customHeight="1" outlineLevel="2">
      <c r="A58" s="28">
        <v>52</v>
      </c>
      <c r="B58" s="28"/>
      <c r="C58" s="28"/>
      <c r="D58" s="28"/>
      <c r="E58" s="18" t="s">
        <v>77</v>
      </c>
      <c r="F58" s="28"/>
      <c r="G58" s="28"/>
      <c r="H58" s="28"/>
      <c r="I58" s="28"/>
      <c r="J58" s="35" t="s">
        <v>49</v>
      </c>
      <c r="K58" s="35" t="s">
        <v>49</v>
      </c>
      <c r="L58" s="28"/>
      <c r="M58" s="35" t="s">
        <v>88</v>
      </c>
      <c r="N58" s="35"/>
      <c r="O58" s="28">
        <v>2</v>
      </c>
      <c r="P58" s="28" t="s">
        <v>31</v>
      </c>
      <c r="Q58" s="28"/>
      <c r="R58" s="28" t="s">
        <v>174</v>
      </c>
      <c r="S58" s="28">
        <v>5.0000000000000001E-3</v>
      </c>
      <c r="T58" s="28"/>
      <c r="U58" s="28" t="s">
        <v>347</v>
      </c>
      <c r="V58" s="28" t="s">
        <v>346</v>
      </c>
      <c r="W58" s="28"/>
      <c r="X58" s="28"/>
      <c r="Y58" s="28"/>
      <c r="Z58" s="30"/>
      <c r="AA58" s="28"/>
      <c r="AB58" s="28"/>
      <c r="AC58" s="28" t="s">
        <v>143</v>
      </c>
      <c r="AD58" s="33"/>
      <c r="AE58" s="33"/>
      <c r="AF58" s="31"/>
      <c r="AG58" s="31"/>
      <c r="AH58" s="2">
        <f t="shared" si="0"/>
        <v>0</v>
      </c>
      <c r="AI58" s="27"/>
      <c r="AJ58" s="26"/>
      <c r="AN58" s="26"/>
    </row>
    <row r="59" spans="1:41" s="5" customFormat="1" ht="50.1" customHeight="1" outlineLevel="1">
      <c r="A59" s="28">
        <v>53</v>
      </c>
      <c r="B59" s="28"/>
      <c r="C59" s="28"/>
      <c r="D59" s="28" t="s">
        <v>37</v>
      </c>
      <c r="E59" s="18"/>
      <c r="F59" s="28"/>
      <c r="G59" s="28"/>
      <c r="H59" s="28"/>
      <c r="I59" s="28"/>
      <c r="J59" s="106">
        <v>330102302202</v>
      </c>
      <c r="K59" s="35">
        <v>330102302200</v>
      </c>
      <c r="L59" s="35"/>
      <c r="M59" s="28" t="s">
        <v>228</v>
      </c>
      <c r="N59" s="28"/>
      <c r="O59" s="28">
        <v>1</v>
      </c>
      <c r="P59" s="28" t="s">
        <v>31</v>
      </c>
      <c r="Q59" s="28" t="s">
        <v>66</v>
      </c>
      <c r="R59" s="29" t="s">
        <v>33</v>
      </c>
      <c r="S59" s="28">
        <f>S60*O60+S61*O61+S62*O62+S63*O63+S64*O64+S65*O65+S66*O66+S67*O67+S68*O68+S69*O69+S70*O70+S71*O71+S72*O72</f>
        <v>1.091</v>
      </c>
      <c r="T59" s="28"/>
      <c r="U59" s="28" t="s">
        <v>347</v>
      </c>
      <c r="V59" s="28" t="s">
        <v>346</v>
      </c>
      <c r="W59" s="28"/>
      <c r="X59" s="28"/>
      <c r="Y59" s="28"/>
      <c r="Z59" s="30"/>
      <c r="AA59" s="28"/>
      <c r="AB59" s="28"/>
      <c r="AC59" s="28" t="s">
        <v>143</v>
      </c>
      <c r="AD59" s="33"/>
      <c r="AE59" s="33">
        <v>0</v>
      </c>
      <c r="AF59" s="31"/>
      <c r="AG59" s="31"/>
      <c r="AH59" s="2">
        <f t="shared" si="0"/>
        <v>0</v>
      </c>
      <c r="AI59" s="27" t="s">
        <v>223</v>
      </c>
      <c r="AJ59" s="26"/>
      <c r="AN59" s="26"/>
    </row>
    <row r="60" spans="1:41" s="5" customFormat="1" ht="50.1" customHeight="1" outlineLevel="2">
      <c r="A60" s="28">
        <v>54</v>
      </c>
      <c r="B60" s="28"/>
      <c r="C60" s="28"/>
      <c r="D60" s="28"/>
      <c r="E60" s="18" t="s">
        <v>37</v>
      </c>
      <c r="F60" s="28"/>
      <c r="G60" s="28"/>
      <c r="H60" s="28"/>
      <c r="I60" s="28"/>
      <c r="J60" s="35">
        <v>330102302900</v>
      </c>
      <c r="K60" s="35">
        <v>330102302900</v>
      </c>
      <c r="L60" s="28"/>
      <c r="M60" s="28" t="s">
        <v>193</v>
      </c>
      <c r="N60" s="28"/>
      <c r="O60" s="28">
        <v>1</v>
      </c>
      <c r="P60" s="28" t="s">
        <v>31</v>
      </c>
      <c r="Q60" s="28" t="s">
        <v>154</v>
      </c>
      <c r="R60" s="29" t="s">
        <v>148</v>
      </c>
      <c r="S60" s="32">
        <v>0.36</v>
      </c>
      <c r="T60" s="28"/>
      <c r="U60" s="28" t="s">
        <v>347</v>
      </c>
      <c r="V60" s="28" t="s">
        <v>346</v>
      </c>
      <c r="W60" s="28"/>
      <c r="X60" s="28"/>
      <c r="Y60" s="28"/>
      <c r="Z60" s="30"/>
      <c r="AA60" s="28"/>
      <c r="AB60" s="28"/>
      <c r="AC60" s="28" t="s">
        <v>143</v>
      </c>
      <c r="AD60" s="33" t="s">
        <v>183</v>
      </c>
      <c r="AE60" s="33"/>
      <c r="AF60" s="31"/>
      <c r="AG60" s="31"/>
      <c r="AH60" s="2">
        <f t="shared" si="0"/>
        <v>0</v>
      </c>
      <c r="AI60" s="27"/>
      <c r="AJ60" s="26"/>
      <c r="AN60" s="26"/>
    </row>
    <row r="61" spans="1:41" s="5" customFormat="1" ht="50.1" customHeight="1" outlineLevel="2">
      <c r="A61" s="28">
        <v>55</v>
      </c>
      <c r="B61" s="28"/>
      <c r="C61" s="28"/>
      <c r="D61" s="28"/>
      <c r="E61" s="18" t="s">
        <v>37</v>
      </c>
      <c r="F61" s="28"/>
      <c r="G61" s="28"/>
      <c r="H61" s="28"/>
      <c r="I61" s="28"/>
      <c r="J61" s="28" t="s">
        <v>55</v>
      </c>
      <c r="K61" s="28" t="s">
        <v>201</v>
      </c>
      <c r="L61" s="28"/>
      <c r="M61" s="28" t="s">
        <v>89</v>
      </c>
      <c r="N61" s="28"/>
      <c r="O61" s="28">
        <v>1</v>
      </c>
      <c r="P61" s="28" t="s">
        <v>31</v>
      </c>
      <c r="Q61" s="28">
        <v>20</v>
      </c>
      <c r="R61" s="29"/>
      <c r="S61" s="28">
        <v>8.0000000000000002E-3</v>
      </c>
      <c r="T61" s="28"/>
      <c r="U61" s="28" t="s">
        <v>347</v>
      </c>
      <c r="V61" s="28" t="s">
        <v>346</v>
      </c>
      <c r="W61" s="28"/>
      <c r="X61" s="28"/>
      <c r="Y61" s="28"/>
      <c r="Z61" s="30"/>
      <c r="AA61" s="28"/>
      <c r="AB61" s="28"/>
      <c r="AC61" s="28" t="s">
        <v>143</v>
      </c>
      <c r="AD61" s="33" t="s">
        <v>179</v>
      </c>
      <c r="AE61" s="33"/>
      <c r="AF61" s="31"/>
      <c r="AG61" s="31"/>
      <c r="AH61" s="2">
        <f t="shared" si="0"/>
        <v>0</v>
      </c>
      <c r="AI61" s="27"/>
      <c r="AJ61" s="26"/>
      <c r="AN61" s="26"/>
    </row>
    <row r="62" spans="1:41" s="5" customFormat="1" ht="50.1" customHeight="1" outlineLevel="2">
      <c r="A62" s="28">
        <v>56</v>
      </c>
      <c r="B62" s="28"/>
      <c r="C62" s="28"/>
      <c r="D62" s="28"/>
      <c r="E62" s="18" t="s">
        <v>37</v>
      </c>
      <c r="F62" s="28"/>
      <c r="G62" s="28"/>
      <c r="H62" s="28"/>
      <c r="I62" s="28"/>
      <c r="J62" s="35">
        <v>330102303100</v>
      </c>
      <c r="K62" s="35">
        <v>330102303100</v>
      </c>
      <c r="L62" s="28"/>
      <c r="M62" s="28" t="s">
        <v>90</v>
      </c>
      <c r="N62" s="28"/>
      <c r="O62" s="28">
        <v>1</v>
      </c>
      <c r="P62" s="28" t="s">
        <v>31</v>
      </c>
      <c r="Q62" s="28">
        <v>20</v>
      </c>
      <c r="R62" s="29"/>
      <c r="S62" s="28">
        <v>1.4999999999999999E-2</v>
      </c>
      <c r="T62" s="28"/>
      <c r="U62" s="28" t="s">
        <v>347</v>
      </c>
      <c r="V62" s="28" t="s">
        <v>346</v>
      </c>
      <c r="W62" s="28"/>
      <c r="X62" s="28"/>
      <c r="Y62" s="28"/>
      <c r="Z62" s="30"/>
      <c r="AA62" s="28"/>
      <c r="AB62" s="28"/>
      <c r="AC62" s="28" t="s">
        <v>143</v>
      </c>
      <c r="AD62" s="33" t="s">
        <v>183</v>
      </c>
      <c r="AE62" s="33"/>
      <c r="AF62" s="31"/>
      <c r="AG62" s="31"/>
      <c r="AH62" s="2">
        <f t="shared" si="0"/>
        <v>0</v>
      </c>
      <c r="AI62" s="27"/>
      <c r="AJ62" s="26"/>
      <c r="AN62" s="26"/>
    </row>
    <row r="63" spans="1:41" s="5" customFormat="1" ht="50.1" customHeight="1" outlineLevel="2">
      <c r="A63" s="28">
        <v>57</v>
      </c>
      <c r="B63" s="28"/>
      <c r="C63" s="28"/>
      <c r="D63" s="28"/>
      <c r="E63" s="18" t="s">
        <v>37</v>
      </c>
      <c r="F63" s="28"/>
      <c r="G63" s="28"/>
      <c r="H63" s="28"/>
      <c r="I63" s="28"/>
      <c r="J63" s="28" t="s">
        <v>91</v>
      </c>
      <c r="K63" s="28" t="s">
        <v>204</v>
      </c>
      <c r="L63" s="28"/>
      <c r="M63" s="28" t="s">
        <v>92</v>
      </c>
      <c r="N63" s="28"/>
      <c r="O63" s="28">
        <v>1</v>
      </c>
      <c r="P63" s="28" t="s">
        <v>31</v>
      </c>
      <c r="Q63" s="28">
        <v>20</v>
      </c>
      <c r="R63" s="29"/>
      <c r="S63" s="28">
        <v>2.1000000000000001E-2</v>
      </c>
      <c r="T63" s="28"/>
      <c r="U63" s="28" t="s">
        <v>347</v>
      </c>
      <c r="V63" s="28" t="s">
        <v>346</v>
      </c>
      <c r="W63" s="28"/>
      <c r="X63" s="28"/>
      <c r="Y63" s="28"/>
      <c r="Z63" s="30"/>
      <c r="AA63" s="28"/>
      <c r="AB63" s="28"/>
      <c r="AC63" s="28" t="s">
        <v>143</v>
      </c>
      <c r="AD63" s="33" t="s">
        <v>179</v>
      </c>
      <c r="AE63" s="33"/>
      <c r="AF63" s="31"/>
      <c r="AG63" s="31"/>
      <c r="AH63" s="2">
        <f t="shared" si="0"/>
        <v>0</v>
      </c>
      <c r="AI63" s="27"/>
      <c r="AJ63" s="26"/>
      <c r="AN63" s="26"/>
    </row>
    <row r="64" spans="1:41" s="5" customFormat="1" ht="50.1" customHeight="1" outlineLevel="2">
      <c r="A64" s="28">
        <v>58</v>
      </c>
      <c r="B64" s="28"/>
      <c r="C64" s="28"/>
      <c r="D64" s="28"/>
      <c r="E64" s="18" t="s">
        <v>37</v>
      </c>
      <c r="F64" s="28"/>
      <c r="G64" s="28"/>
      <c r="H64" s="28"/>
      <c r="I64" s="28"/>
      <c r="J64" s="28" t="s">
        <v>58</v>
      </c>
      <c r="K64" s="28" t="s">
        <v>205</v>
      </c>
      <c r="L64" s="28"/>
      <c r="M64" s="28" t="s">
        <v>93</v>
      </c>
      <c r="N64" s="28"/>
      <c r="O64" s="28">
        <v>3</v>
      </c>
      <c r="P64" s="28" t="s">
        <v>31</v>
      </c>
      <c r="Q64" s="28">
        <v>20</v>
      </c>
      <c r="R64" s="29"/>
      <c r="S64" s="28">
        <v>5.0000000000000001E-3</v>
      </c>
      <c r="T64" s="28"/>
      <c r="U64" s="28" t="s">
        <v>347</v>
      </c>
      <c r="V64" s="28" t="s">
        <v>346</v>
      </c>
      <c r="W64" s="28"/>
      <c r="X64" s="28"/>
      <c r="Y64" s="28"/>
      <c r="Z64" s="30"/>
      <c r="AA64" s="28"/>
      <c r="AB64" s="28"/>
      <c r="AC64" s="28" t="s">
        <v>143</v>
      </c>
      <c r="AD64" s="33" t="s">
        <v>179</v>
      </c>
      <c r="AE64" s="33"/>
      <c r="AF64" s="31"/>
      <c r="AG64" s="31"/>
      <c r="AH64" s="2">
        <f t="shared" si="0"/>
        <v>0</v>
      </c>
      <c r="AI64" s="27"/>
      <c r="AJ64" s="26"/>
      <c r="AN64" s="26"/>
    </row>
    <row r="65" spans="1:40" s="5" customFormat="1" ht="50.1" customHeight="1" outlineLevel="2">
      <c r="A65" s="28">
        <v>59</v>
      </c>
      <c r="B65" s="28"/>
      <c r="C65" s="28"/>
      <c r="D65" s="28"/>
      <c r="E65" s="18" t="s">
        <v>37</v>
      </c>
      <c r="F65" s="28"/>
      <c r="G65" s="28"/>
      <c r="H65" s="28"/>
      <c r="I65" s="28"/>
      <c r="J65" s="82" t="s">
        <v>369</v>
      </c>
      <c r="K65" s="28" t="s">
        <v>206</v>
      </c>
      <c r="L65" s="28"/>
      <c r="M65" s="28" t="s">
        <v>264</v>
      </c>
      <c r="N65" s="84" t="s">
        <v>370</v>
      </c>
      <c r="O65" s="28">
        <v>1</v>
      </c>
      <c r="P65" s="28" t="s">
        <v>31</v>
      </c>
      <c r="Q65" s="28" t="s">
        <v>335</v>
      </c>
      <c r="R65" s="29"/>
      <c r="S65" s="28">
        <v>8.0000000000000002E-3</v>
      </c>
      <c r="T65" s="28"/>
      <c r="U65" s="28" t="s">
        <v>347</v>
      </c>
      <c r="V65" s="28" t="s">
        <v>346</v>
      </c>
      <c r="W65" s="28"/>
      <c r="X65" s="28"/>
      <c r="Y65" s="28"/>
      <c r="Z65" s="30"/>
      <c r="AA65" s="28"/>
      <c r="AB65" s="28"/>
      <c r="AC65" s="28" t="s">
        <v>143</v>
      </c>
      <c r="AD65" s="33" t="s">
        <v>179</v>
      </c>
      <c r="AE65" s="33"/>
      <c r="AF65" s="31"/>
      <c r="AG65" s="31"/>
      <c r="AH65" s="2">
        <f t="shared" si="0"/>
        <v>0</v>
      </c>
      <c r="AI65" s="27"/>
      <c r="AJ65" s="26"/>
      <c r="AN65" s="26"/>
    </row>
    <row r="66" spans="1:40" s="5" customFormat="1" ht="50.1" customHeight="1" outlineLevel="2">
      <c r="A66" s="28">
        <v>60</v>
      </c>
      <c r="B66" s="28"/>
      <c r="C66" s="28"/>
      <c r="D66" s="28"/>
      <c r="E66" s="18" t="s">
        <v>37</v>
      </c>
      <c r="F66" s="28"/>
      <c r="G66" s="28"/>
      <c r="H66" s="28"/>
      <c r="I66" s="28"/>
      <c r="J66" s="28" t="s">
        <v>60</v>
      </c>
      <c r="K66" s="28" t="s">
        <v>207</v>
      </c>
      <c r="L66" s="28"/>
      <c r="M66" s="28" t="s">
        <v>61</v>
      </c>
      <c r="N66" s="28"/>
      <c r="O66" s="28">
        <v>1</v>
      </c>
      <c r="P66" s="28" t="s">
        <v>31</v>
      </c>
      <c r="Q66" s="28" t="s">
        <v>151</v>
      </c>
      <c r="R66" s="29"/>
      <c r="S66" s="17">
        <v>0.01</v>
      </c>
      <c r="T66" s="28"/>
      <c r="U66" s="28" t="s">
        <v>347</v>
      </c>
      <c r="V66" s="28" t="s">
        <v>346</v>
      </c>
      <c r="W66" s="28"/>
      <c r="X66" s="28"/>
      <c r="Y66" s="28"/>
      <c r="Z66" s="30"/>
      <c r="AA66" s="28"/>
      <c r="AB66" s="28"/>
      <c r="AC66" s="28" t="s">
        <v>143</v>
      </c>
      <c r="AD66" s="33" t="s">
        <v>179</v>
      </c>
      <c r="AE66" s="33"/>
      <c r="AF66" s="31"/>
      <c r="AG66" s="31"/>
      <c r="AH66" s="2">
        <f t="shared" si="0"/>
        <v>0</v>
      </c>
      <c r="AI66" s="27"/>
      <c r="AJ66" s="26"/>
      <c r="AN66" s="26"/>
    </row>
    <row r="67" spans="1:40" s="5" customFormat="1" ht="50.1" customHeight="1" outlineLevel="2">
      <c r="A67" s="28">
        <v>61</v>
      </c>
      <c r="B67" s="28"/>
      <c r="C67" s="28"/>
      <c r="D67" s="28"/>
      <c r="E67" s="18" t="s">
        <v>37</v>
      </c>
      <c r="F67" s="28"/>
      <c r="G67" s="28"/>
      <c r="H67" s="28"/>
      <c r="I67" s="28"/>
      <c r="J67" s="35">
        <v>330102303000</v>
      </c>
      <c r="K67" s="35">
        <v>330102303000</v>
      </c>
      <c r="L67" s="28"/>
      <c r="M67" s="28" t="s">
        <v>94</v>
      </c>
      <c r="N67" s="28"/>
      <c r="O67" s="28">
        <v>1</v>
      </c>
      <c r="P67" s="28" t="s">
        <v>31</v>
      </c>
      <c r="Q67" s="28" t="s">
        <v>151</v>
      </c>
      <c r="R67" s="29" t="s">
        <v>159</v>
      </c>
      <c r="S67" s="28">
        <v>2.5999999999999999E-2</v>
      </c>
      <c r="T67" s="28"/>
      <c r="U67" s="28" t="s">
        <v>347</v>
      </c>
      <c r="V67" s="28" t="s">
        <v>346</v>
      </c>
      <c r="W67" s="28"/>
      <c r="X67" s="28"/>
      <c r="Y67" s="28"/>
      <c r="Z67" s="30"/>
      <c r="AA67" s="28"/>
      <c r="AB67" s="28"/>
      <c r="AC67" s="28" t="s">
        <v>143</v>
      </c>
      <c r="AD67" s="33" t="s">
        <v>183</v>
      </c>
      <c r="AE67" s="33"/>
      <c r="AF67" s="31"/>
      <c r="AG67" s="31"/>
      <c r="AH67" s="2">
        <f t="shared" si="0"/>
        <v>0</v>
      </c>
      <c r="AI67" s="27"/>
      <c r="AJ67" s="26"/>
      <c r="AN67" s="26"/>
    </row>
    <row r="68" spans="1:40" s="5" customFormat="1" ht="50.1" customHeight="1" outlineLevel="2">
      <c r="A68" s="28">
        <v>62</v>
      </c>
      <c r="B68" s="28"/>
      <c r="C68" s="28"/>
      <c r="D68" s="28"/>
      <c r="E68" s="18" t="s">
        <v>37</v>
      </c>
      <c r="F68" s="28"/>
      <c r="G68" s="28"/>
      <c r="H68" s="28"/>
      <c r="I68" s="28"/>
      <c r="J68" s="28" t="s">
        <v>95</v>
      </c>
      <c r="K68" s="28" t="s">
        <v>209</v>
      </c>
      <c r="L68" s="28"/>
      <c r="M68" s="28" t="s">
        <v>96</v>
      </c>
      <c r="N68" s="28"/>
      <c r="O68" s="28">
        <v>1</v>
      </c>
      <c r="P68" s="28" t="s">
        <v>31</v>
      </c>
      <c r="Q68" s="28">
        <v>45</v>
      </c>
      <c r="R68" s="29" t="s">
        <v>159</v>
      </c>
      <c r="S68" s="28">
        <v>5.7000000000000002E-2</v>
      </c>
      <c r="T68" s="28"/>
      <c r="U68" s="28" t="s">
        <v>347</v>
      </c>
      <c r="V68" s="28" t="s">
        <v>346</v>
      </c>
      <c r="W68" s="28"/>
      <c r="X68" s="28"/>
      <c r="Y68" s="28"/>
      <c r="Z68" s="30"/>
      <c r="AA68" s="28"/>
      <c r="AB68" s="28"/>
      <c r="AC68" s="28" t="s">
        <v>143</v>
      </c>
      <c r="AD68" s="33" t="s">
        <v>179</v>
      </c>
      <c r="AE68" s="33"/>
      <c r="AF68" s="31"/>
      <c r="AG68" s="31"/>
      <c r="AH68" s="2">
        <f t="shared" si="0"/>
        <v>0</v>
      </c>
      <c r="AI68" s="27"/>
      <c r="AJ68" s="26"/>
      <c r="AN68" s="26"/>
    </row>
    <row r="69" spans="1:40" s="5" customFormat="1" ht="50.1" customHeight="1" outlineLevel="2">
      <c r="A69" s="28">
        <v>63</v>
      </c>
      <c r="B69" s="28"/>
      <c r="C69" s="28"/>
      <c r="D69" s="28"/>
      <c r="E69" s="18" t="s">
        <v>37</v>
      </c>
      <c r="F69" s="28"/>
      <c r="G69" s="28"/>
      <c r="H69" s="28"/>
      <c r="I69" s="28"/>
      <c r="J69" s="28" t="s">
        <v>97</v>
      </c>
      <c r="K69" s="28" t="s">
        <v>210</v>
      </c>
      <c r="L69" s="28"/>
      <c r="M69" s="28" t="s">
        <v>98</v>
      </c>
      <c r="N69" s="28"/>
      <c r="O69" s="28">
        <v>1</v>
      </c>
      <c r="P69" s="28" t="s">
        <v>31</v>
      </c>
      <c r="Q69" s="28">
        <v>45</v>
      </c>
      <c r="R69" s="29" t="s">
        <v>159</v>
      </c>
      <c r="S69" s="28">
        <v>0.20599999999999999</v>
      </c>
      <c r="T69" s="28"/>
      <c r="U69" s="28" t="s">
        <v>347</v>
      </c>
      <c r="V69" s="28" t="s">
        <v>346</v>
      </c>
      <c r="W69" s="28"/>
      <c r="X69" s="28"/>
      <c r="Y69" s="28"/>
      <c r="Z69" s="30"/>
      <c r="AA69" s="28"/>
      <c r="AB69" s="28"/>
      <c r="AC69" s="28" t="s">
        <v>143</v>
      </c>
      <c r="AD69" s="33" t="s">
        <v>179</v>
      </c>
      <c r="AE69" s="33" t="s">
        <v>231</v>
      </c>
      <c r="AF69" s="31"/>
      <c r="AG69" s="31"/>
      <c r="AH69" s="2" t="e">
        <f t="shared" si="0"/>
        <v>#VALUE!</v>
      </c>
      <c r="AI69" s="27"/>
      <c r="AJ69" s="26"/>
      <c r="AN69" s="26"/>
    </row>
    <row r="70" spans="1:40" s="5" customFormat="1" ht="50.1" customHeight="1" outlineLevel="2">
      <c r="A70" s="28">
        <v>64</v>
      </c>
      <c r="B70" s="28"/>
      <c r="C70" s="28"/>
      <c r="D70" s="28"/>
      <c r="E70" s="18" t="s">
        <v>37</v>
      </c>
      <c r="F70" s="28"/>
      <c r="G70" s="28"/>
      <c r="H70" s="28"/>
      <c r="I70" s="28"/>
      <c r="J70" s="28" t="s">
        <v>99</v>
      </c>
      <c r="K70" s="28" t="s">
        <v>211</v>
      </c>
      <c r="L70" s="28"/>
      <c r="M70" s="28" t="s">
        <v>100</v>
      </c>
      <c r="N70" s="28"/>
      <c r="O70" s="28">
        <v>1</v>
      </c>
      <c r="P70" s="28" t="s">
        <v>31</v>
      </c>
      <c r="Q70" s="28" t="s">
        <v>151</v>
      </c>
      <c r="R70" s="29" t="s">
        <v>148</v>
      </c>
      <c r="S70" s="28">
        <v>5.8999999999999997E-2</v>
      </c>
      <c r="T70" s="28"/>
      <c r="U70" s="28" t="s">
        <v>347</v>
      </c>
      <c r="V70" s="28" t="s">
        <v>346</v>
      </c>
      <c r="W70" s="28"/>
      <c r="X70" s="28"/>
      <c r="Y70" s="28"/>
      <c r="Z70" s="30"/>
      <c r="AA70" s="28"/>
      <c r="AB70" s="28"/>
      <c r="AC70" s="28" t="s">
        <v>143</v>
      </c>
      <c r="AD70" s="33" t="s">
        <v>179</v>
      </c>
      <c r="AE70" s="33"/>
      <c r="AF70" s="31"/>
      <c r="AG70" s="31"/>
      <c r="AH70" s="2">
        <f t="shared" si="0"/>
        <v>0</v>
      </c>
      <c r="AI70" s="27"/>
      <c r="AJ70" s="26"/>
      <c r="AN70" s="26"/>
    </row>
    <row r="71" spans="1:40" s="5" customFormat="1" ht="50.1" customHeight="1" outlineLevel="2">
      <c r="A71" s="28">
        <v>65</v>
      </c>
      <c r="B71" s="28"/>
      <c r="C71" s="28"/>
      <c r="D71" s="28"/>
      <c r="E71" s="18" t="s">
        <v>37</v>
      </c>
      <c r="F71" s="28"/>
      <c r="G71" s="28"/>
      <c r="H71" s="28"/>
      <c r="I71" s="28"/>
      <c r="J71" s="35">
        <v>330102302800</v>
      </c>
      <c r="K71" s="35">
        <v>330102302800</v>
      </c>
      <c r="L71" s="28"/>
      <c r="M71" s="28" t="s">
        <v>101</v>
      </c>
      <c r="N71" s="28"/>
      <c r="O71" s="28">
        <v>1</v>
      </c>
      <c r="P71" s="28" t="s">
        <v>31</v>
      </c>
      <c r="Q71" s="28" t="s">
        <v>153</v>
      </c>
      <c r="R71" s="29" t="s">
        <v>149</v>
      </c>
      <c r="S71" s="28">
        <v>0.30299999999999999</v>
      </c>
      <c r="T71" s="28"/>
      <c r="U71" s="28" t="s">
        <v>347</v>
      </c>
      <c r="V71" s="28" t="s">
        <v>346</v>
      </c>
      <c r="W71" s="28"/>
      <c r="X71" s="28"/>
      <c r="Y71" s="28"/>
      <c r="Z71" s="30"/>
      <c r="AA71" s="28"/>
      <c r="AB71" s="28"/>
      <c r="AC71" s="28" t="s">
        <v>143</v>
      </c>
      <c r="AD71" s="33"/>
      <c r="AE71" s="33">
        <v>1</v>
      </c>
      <c r="AF71" s="31"/>
      <c r="AG71" s="31"/>
      <c r="AH71" s="2">
        <f t="shared" si="0"/>
        <v>1</v>
      </c>
      <c r="AI71" s="27">
        <v>1</v>
      </c>
      <c r="AJ71" s="26"/>
      <c r="AN71" s="26"/>
    </row>
    <row r="72" spans="1:40" s="5" customFormat="1" ht="50.1" customHeight="1" outlineLevel="2">
      <c r="A72" s="28">
        <v>66</v>
      </c>
      <c r="B72" s="28"/>
      <c r="C72" s="28"/>
      <c r="D72" s="28"/>
      <c r="E72" s="18" t="s">
        <v>37</v>
      </c>
      <c r="F72" s="28"/>
      <c r="G72" s="28"/>
      <c r="H72" s="28"/>
      <c r="I72" s="28"/>
      <c r="J72" s="28" t="s">
        <v>102</v>
      </c>
      <c r="K72" s="28" t="s">
        <v>214</v>
      </c>
      <c r="L72" s="28"/>
      <c r="M72" s="28" t="s">
        <v>103</v>
      </c>
      <c r="N72" s="28"/>
      <c r="O72" s="28">
        <v>1</v>
      </c>
      <c r="P72" s="28" t="s">
        <v>31</v>
      </c>
      <c r="Q72" s="28" t="s">
        <v>152</v>
      </c>
      <c r="R72" s="28"/>
      <c r="S72" s="17">
        <v>3.0000000000000001E-3</v>
      </c>
      <c r="T72" s="28"/>
      <c r="U72" s="28" t="s">
        <v>347</v>
      </c>
      <c r="V72" s="28" t="s">
        <v>346</v>
      </c>
      <c r="W72" s="28"/>
      <c r="X72" s="28"/>
      <c r="Y72" s="28"/>
      <c r="Z72" s="30"/>
      <c r="AA72" s="28"/>
      <c r="AB72" s="28"/>
      <c r="AC72" s="28" t="s">
        <v>143</v>
      </c>
      <c r="AD72" s="33" t="s">
        <v>179</v>
      </c>
      <c r="AE72" s="33"/>
      <c r="AF72" s="31"/>
      <c r="AG72" s="31"/>
      <c r="AH72" s="2">
        <f t="shared" si="0"/>
        <v>0</v>
      </c>
      <c r="AI72" s="27"/>
      <c r="AJ72" s="26"/>
      <c r="AN72" s="26"/>
    </row>
    <row r="73" spans="1:40" s="5" customFormat="1" ht="50.1" customHeight="1" outlineLevel="1">
      <c r="A73" s="28">
        <v>67</v>
      </c>
      <c r="B73" s="28"/>
      <c r="C73" s="28"/>
      <c r="D73" s="28" t="s">
        <v>37</v>
      </c>
      <c r="E73" s="18"/>
      <c r="F73" s="28"/>
      <c r="G73" s="28"/>
      <c r="H73" s="28"/>
      <c r="I73" s="28"/>
      <c r="J73" s="28" t="s">
        <v>342</v>
      </c>
      <c r="K73" s="28" t="s">
        <v>216</v>
      </c>
      <c r="L73" s="28"/>
      <c r="M73" s="28" t="s">
        <v>104</v>
      </c>
      <c r="N73" s="28"/>
      <c r="O73" s="28">
        <v>1</v>
      </c>
      <c r="P73" s="28" t="s">
        <v>31</v>
      </c>
      <c r="Q73" s="28" t="s">
        <v>332</v>
      </c>
      <c r="R73" s="29"/>
      <c r="S73" s="28">
        <v>2E-3</v>
      </c>
      <c r="T73" s="28"/>
      <c r="U73" s="28" t="s">
        <v>347</v>
      </c>
      <c r="V73" s="28" t="s">
        <v>346</v>
      </c>
      <c r="W73" s="28"/>
      <c r="X73" s="28"/>
      <c r="Y73" s="28"/>
      <c r="Z73" s="30"/>
      <c r="AA73" s="28"/>
      <c r="AB73" s="28"/>
      <c r="AC73" s="28" t="s">
        <v>142</v>
      </c>
      <c r="AD73" s="33" t="s">
        <v>179</v>
      </c>
      <c r="AE73" s="33"/>
      <c r="AF73" s="31"/>
      <c r="AG73" s="31"/>
      <c r="AH73" s="2">
        <f t="shared" si="0"/>
        <v>0</v>
      </c>
      <c r="AI73" s="27" t="s">
        <v>224</v>
      </c>
      <c r="AJ73" s="26"/>
      <c r="AM73" s="5" t="s">
        <v>301</v>
      </c>
    </row>
    <row r="74" spans="1:40" s="5" customFormat="1" ht="50.1" customHeight="1" outlineLevel="1">
      <c r="A74" s="28">
        <v>68</v>
      </c>
      <c r="B74" s="28"/>
      <c r="C74" s="28"/>
      <c r="D74" s="28" t="s">
        <v>67</v>
      </c>
      <c r="E74" s="18"/>
      <c r="F74" s="28"/>
      <c r="G74" s="28"/>
      <c r="H74" s="28"/>
      <c r="I74" s="28"/>
      <c r="J74" s="28" t="s">
        <v>105</v>
      </c>
      <c r="K74" s="28" t="s">
        <v>215</v>
      </c>
      <c r="L74" s="28"/>
      <c r="M74" s="28" t="s">
        <v>106</v>
      </c>
      <c r="N74" s="28"/>
      <c r="O74" s="28">
        <v>2</v>
      </c>
      <c r="P74" s="28" t="s">
        <v>31</v>
      </c>
      <c r="Q74" s="28"/>
      <c r="R74" s="29" t="s">
        <v>162</v>
      </c>
      <c r="S74" s="28">
        <v>1.9E-2</v>
      </c>
      <c r="T74" s="28"/>
      <c r="U74" s="28" t="s">
        <v>347</v>
      </c>
      <c r="V74" s="28" t="s">
        <v>346</v>
      </c>
      <c r="W74" s="28"/>
      <c r="X74" s="28"/>
      <c r="Y74" s="28"/>
      <c r="Z74" s="30"/>
      <c r="AA74" s="28"/>
      <c r="AB74" s="28"/>
      <c r="AC74" s="28" t="s">
        <v>143</v>
      </c>
      <c r="AD74" s="33"/>
      <c r="AE74" s="33"/>
      <c r="AF74" s="31"/>
      <c r="AG74" s="31"/>
      <c r="AH74" s="2">
        <f t="shared" si="0"/>
        <v>0</v>
      </c>
      <c r="AI74" s="27"/>
      <c r="AJ74" s="26"/>
      <c r="AN74" s="26"/>
    </row>
    <row r="75" spans="1:40" s="5" customFormat="1" ht="50.1" customHeight="1" outlineLevel="1">
      <c r="A75" s="28">
        <v>69</v>
      </c>
      <c r="B75" s="28"/>
      <c r="C75" s="28"/>
      <c r="D75" s="28" t="s">
        <v>37</v>
      </c>
      <c r="E75" s="18"/>
      <c r="F75" s="28"/>
      <c r="G75" s="28"/>
      <c r="H75" s="28"/>
      <c r="I75" s="28"/>
      <c r="J75" s="35">
        <v>330102303400</v>
      </c>
      <c r="K75" s="35">
        <v>330103303400</v>
      </c>
      <c r="L75" s="28"/>
      <c r="M75" s="28" t="s">
        <v>107</v>
      </c>
      <c r="N75" s="28"/>
      <c r="O75" s="28">
        <v>1</v>
      </c>
      <c r="P75" s="28" t="s">
        <v>31</v>
      </c>
      <c r="Q75" s="28" t="s">
        <v>66</v>
      </c>
      <c r="R75" s="29" t="s">
        <v>33</v>
      </c>
      <c r="S75" s="28">
        <f>S76*O76+S77*O77</f>
        <v>0.47100000000000003</v>
      </c>
      <c r="T75" s="28"/>
      <c r="U75" s="28" t="s">
        <v>347</v>
      </c>
      <c r="V75" s="28" t="s">
        <v>346</v>
      </c>
      <c r="W75" s="28"/>
      <c r="X75" s="28"/>
      <c r="Y75" s="28"/>
      <c r="Z75" s="30"/>
      <c r="AA75" s="28"/>
      <c r="AB75" s="28"/>
      <c r="AC75" s="28" t="s">
        <v>142</v>
      </c>
      <c r="AD75" s="33"/>
      <c r="AE75" s="33"/>
      <c r="AF75" s="31"/>
      <c r="AG75" s="31"/>
      <c r="AH75" s="2">
        <f t="shared" si="0"/>
        <v>0</v>
      </c>
      <c r="AI75" s="27"/>
      <c r="AJ75" s="26"/>
      <c r="AN75" s="26"/>
    </row>
    <row r="76" spans="1:40" s="5" customFormat="1" ht="50.1" customHeight="1" outlineLevel="2">
      <c r="A76" s="28">
        <v>70</v>
      </c>
      <c r="B76" s="28"/>
      <c r="C76" s="28"/>
      <c r="D76" s="28"/>
      <c r="E76" s="18" t="s">
        <v>37</v>
      </c>
      <c r="F76" s="28"/>
      <c r="G76" s="28"/>
      <c r="H76" s="28"/>
      <c r="I76" s="28"/>
      <c r="J76" s="35">
        <v>330102303500</v>
      </c>
      <c r="K76" s="35">
        <v>330103303500</v>
      </c>
      <c r="L76" s="28"/>
      <c r="M76" s="28" t="s">
        <v>325</v>
      </c>
      <c r="N76" s="28"/>
      <c r="O76" s="28">
        <v>1</v>
      </c>
      <c r="P76" s="28" t="s">
        <v>31</v>
      </c>
      <c r="Q76" s="28" t="s">
        <v>176</v>
      </c>
      <c r="R76" s="29" t="s">
        <v>326</v>
      </c>
      <c r="S76" s="28">
        <v>0.45100000000000001</v>
      </c>
      <c r="T76" s="28"/>
      <c r="U76" s="28" t="s">
        <v>347</v>
      </c>
      <c r="V76" s="28" t="s">
        <v>346</v>
      </c>
      <c r="W76" s="28"/>
      <c r="X76" s="28"/>
      <c r="Y76" s="28"/>
      <c r="Z76" s="30"/>
      <c r="AA76" s="28"/>
      <c r="AB76" s="28"/>
      <c r="AC76" s="28" t="s">
        <v>142</v>
      </c>
      <c r="AD76" s="33"/>
      <c r="AE76" s="33">
        <v>0</v>
      </c>
      <c r="AF76" s="31"/>
      <c r="AG76" s="31"/>
      <c r="AH76" s="2">
        <f t="shared" ref="AH76:AH131" si="1">AE76-AG76</f>
        <v>0</v>
      </c>
      <c r="AI76" s="27"/>
      <c r="AJ76" s="26"/>
      <c r="AN76" s="26"/>
    </row>
    <row r="77" spans="1:40" s="5" customFormat="1" ht="50.1" customHeight="1" outlineLevel="2">
      <c r="A77" s="28">
        <v>71</v>
      </c>
      <c r="B77" s="28"/>
      <c r="C77" s="28"/>
      <c r="D77" s="28"/>
      <c r="E77" s="18" t="s">
        <v>37</v>
      </c>
      <c r="F77" s="28"/>
      <c r="G77" s="28"/>
      <c r="H77" s="28"/>
      <c r="I77" s="28"/>
      <c r="J77" s="35">
        <v>330102303600</v>
      </c>
      <c r="K77" s="35">
        <v>330102303600</v>
      </c>
      <c r="L77" s="28"/>
      <c r="M77" s="28" t="s">
        <v>327</v>
      </c>
      <c r="N77" s="28"/>
      <c r="O77" s="28">
        <v>2</v>
      </c>
      <c r="P77" s="28" t="s">
        <v>31</v>
      </c>
      <c r="Q77" s="28">
        <v>20</v>
      </c>
      <c r="R77" s="29"/>
      <c r="S77" s="28">
        <v>0.01</v>
      </c>
      <c r="T77" s="28"/>
      <c r="U77" s="28" t="s">
        <v>347</v>
      </c>
      <c r="V77" s="28" t="s">
        <v>346</v>
      </c>
      <c r="W77" s="28"/>
      <c r="X77" s="28"/>
      <c r="Y77" s="28"/>
      <c r="Z77" s="30"/>
      <c r="AA77" s="28"/>
      <c r="AB77" s="28"/>
      <c r="AC77" s="28" t="s">
        <v>143</v>
      </c>
      <c r="AD77" s="33"/>
      <c r="AE77" s="33">
        <v>1</v>
      </c>
      <c r="AF77" s="31"/>
      <c r="AG77" s="31"/>
      <c r="AH77" s="2">
        <f t="shared" si="1"/>
        <v>1</v>
      </c>
      <c r="AI77" s="27">
        <v>1</v>
      </c>
      <c r="AJ77" s="26"/>
      <c r="AN77" s="26"/>
    </row>
    <row r="78" spans="1:40" s="45" customFormat="1" ht="174" customHeight="1" outlineLevel="1">
      <c r="A78" s="37">
        <v>72</v>
      </c>
      <c r="B78" s="37"/>
      <c r="C78" s="37"/>
      <c r="D78" s="37" t="s">
        <v>37</v>
      </c>
      <c r="E78" s="48"/>
      <c r="F78" s="37"/>
      <c r="G78" s="37"/>
      <c r="H78" s="37"/>
      <c r="I78" s="37"/>
      <c r="J78" s="38" t="s">
        <v>358</v>
      </c>
      <c r="K78" s="38">
        <v>330103303700</v>
      </c>
      <c r="L78" s="37"/>
      <c r="M78" s="37" t="s">
        <v>351</v>
      </c>
      <c r="N78" s="37" t="s">
        <v>364</v>
      </c>
      <c r="O78" s="37">
        <v>1</v>
      </c>
      <c r="P78" s="37" t="s">
        <v>31</v>
      </c>
      <c r="Q78" s="37" t="s">
        <v>66</v>
      </c>
      <c r="R78" s="39" t="s">
        <v>33</v>
      </c>
      <c r="S78" s="65">
        <v>0.2</v>
      </c>
      <c r="T78" s="37"/>
      <c r="U78" s="37" t="s">
        <v>346</v>
      </c>
      <c r="V78" s="37" t="s">
        <v>347</v>
      </c>
      <c r="W78" s="37"/>
      <c r="X78" s="37"/>
      <c r="Y78" s="37"/>
      <c r="Z78" s="40"/>
      <c r="AA78" s="37"/>
      <c r="AB78" s="37"/>
      <c r="AC78" s="37" t="s">
        <v>142</v>
      </c>
      <c r="AD78" s="41"/>
      <c r="AE78" s="41"/>
      <c r="AF78" s="46"/>
      <c r="AG78" s="46"/>
      <c r="AH78" s="42">
        <f t="shared" si="1"/>
        <v>0</v>
      </c>
      <c r="AI78" s="49"/>
      <c r="AJ78" s="47"/>
      <c r="AN78" s="47"/>
    </row>
    <row r="79" spans="1:40" s="78" customFormat="1" ht="50.1" customHeight="1" outlineLevel="1">
      <c r="A79" s="66">
        <v>73</v>
      </c>
      <c r="B79" s="66"/>
      <c r="C79" s="66"/>
      <c r="D79" s="66"/>
      <c r="E79" s="67" t="s">
        <v>37</v>
      </c>
      <c r="F79" s="66"/>
      <c r="G79" s="66"/>
      <c r="H79" s="66"/>
      <c r="I79" s="66"/>
      <c r="J79" s="68" t="s">
        <v>328</v>
      </c>
      <c r="K79" s="69"/>
      <c r="L79" s="66"/>
      <c r="M79" s="66" t="s">
        <v>282</v>
      </c>
      <c r="N79" s="66"/>
      <c r="O79" s="66">
        <v>1</v>
      </c>
      <c r="P79" s="66" t="s">
        <v>31</v>
      </c>
      <c r="Q79" s="66"/>
      <c r="R79" s="70"/>
      <c r="S79" s="71">
        <v>0.06</v>
      </c>
      <c r="T79" s="66"/>
      <c r="U79" s="66"/>
      <c r="V79" s="66"/>
      <c r="W79" s="66"/>
      <c r="X79" s="66"/>
      <c r="Y79" s="66"/>
      <c r="Z79" s="72"/>
      <c r="AA79" s="66"/>
      <c r="AB79" s="66"/>
      <c r="AC79" s="66" t="s">
        <v>143</v>
      </c>
      <c r="AD79" s="98" t="s">
        <v>343</v>
      </c>
      <c r="AE79" s="73"/>
      <c r="AF79" s="74"/>
      <c r="AG79" s="74"/>
      <c r="AH79" s="75"/>
      <c r="AI79" s="76"/>
      <c r="AJ79" s="77"/>
      <c r="AN79" s="77"/>
    </row>
    <row r="80" spans="1:40" s="78" customFormat="1" ht="50.1" customHeight="1" outlineLevel="1">
      <c r="A80" s="66">
        <v>74</v>
      </c>
      <c r="B80" s="66"/>
      <c r="C80" s="66"/>
      <c r="D80" s="66"/>
      <c r="E80" s="67" t="s">
        <v>37</v>
      </c>
      <c r="F80" s="66"/>
      <c r="G80" s="66"/>
      <c r="H80" s="66"/>
      <c r="I80" s="66"/>
      <c r="J80" s="68" t="s">
        <v>330</v>
      </c>
      <c r="K80" s="69"/>
      <c r="L80" s="66"/>
      <c r="M80" s="66" t="s">
        <v>283</v>
      </c>
      <c r="N80" s="66"/>
      <c r="O80" s="66">
        <v>1</v>
      </c>
      <c r="P80" s="66" t="s">
        <v>31</v>
      </c>
      <c r="Q80" s="66"/>
      <c r="R80" s="70"/>
      <c r="S80" s="71">
        <v>7.5999999999999998E-2</v>
      </c>
      <c r="T80" s="66"/>
      <c r="U80" s="66"/>
      <c r="V80" s="66"/>
      <c r="W80" s="66"/>
      <c r="X80" s="66"/>
      <c r="Y80" s="66"/>
      <c r="Z80" s="72"/>
      <c r="AA80" s="66"/>
      <c r="AB80" s="66"/>
      <c r="AC80" s="66" t="s">
        <v>143</v>
      </c>
      <c r="AD80" s="98"/>
      <c r="AE80" s="73"/>
      <c r="AF80" s="74"/>
      <c r="AG80" s="74"/>
      <c r="AH80" s="75"/>
      <c r="AI80" s="76"/>
      <c r="AJ80" s="77"/>
      <c r="AN80" s="77"/>
    </row>
    <row r="81" spans="1:41" s="78" customFormat="1" ht="50.1" customHeight="1" outlineLevel="1">
      <c r="A81" s="66">
        <v>75</v>
      </c>
      <c r="B81" s="66"/>
      <c r="C81" s="66"/>
      <c r="D81" s="66"/>
      <c r="E81" s="67" t="s">
        <v>37</v>
      </c>
      <c r="F81" s="66"/>
      <c r="G81" s="66"/>
      <c r="H81" s="66"/>
      <c r="I81" s="66"/>
      <c r="J81" s="69">
        <v>330102305000</v>
      </c>
      <c r="K81" s="69"/>
      <c r="L81" s="66"/>
      <c r="M81" s="66" t="s">
        <v>294</v>
      </c>
      <c r="N81" s="66"/>
      <c r="O81" s="66">
        <v>4</v>
      </c>
      <c r="P81" s="66" t="s">
        <v>31</v>
      </c>
      <c r="Q81" s="66">
        <v>20</v>
      </c>
      <c r="R81" s="70" t="s">
        <v>286</v>
      </c>
      <c r="S81" s="79">
        <v>5.0000000000000001E-3</v>
      </c>
      <c r="T81" s="66"/>
      <c r="U81" s="66"/>
      <c r="V81" s="66"/>
      <c r="W81" s="66"/>
      <c r="X81" s="66"/>
      <c r="Y81" s="66"/>
      <c r="Z81" s="72"/>
      <c r="AA81" s="66"/>
      <c r="AB81" s="66"/>
      <c r="AC81" s="66" t="s">
        <v>143</v>
      </c>
      <c r="AD81" s="98"/>
      <c r="AE81" s="73"/>
      <c r="AF81" s="74"/>
      <c r="AG81" s="74"/>
      <c r="AH81" s="75"/>
      <c r="AI81" s="76"/>
      <c r="AJ81" s="77"/>
      <c r="AN81" s="77"/>
    </row>
    <row r="82" spans="1:41" s="5" customFormat="1" ht="50.1" customHeight="1" outlineLevel="1">
      <c r="A82" s="28">
        <v>76</v>
      </c>
      <c r="B82" s="28"/>
      <c r="C82" s="28"/>
      <c r="D82" s="28" t="s">
        <v>67</v>
      </c>
      <c r="E82" s="18"/>
      <c r="F82" s="28"/>
      <c r="G82" s="28"/>
      <c r="H82" s="28"/>
      <c r="I82" s="28"/>
      <c r="J82" s="83">
        <v>330102303802</v>
      </c>
      <c r="K82" s="35">
        <v>330102303800</v>
      </c>
      <c r="L82" s="28"/>
      <c r="M82" s="28" t="s">
        <v>266</v>
      </c>
      <c r="N82" s="84" t="s">
        <v>370</v>
      </c>
      <c r="O82" s="28">
        <v>1</v>
      </c>
      <c r="P82" s="28" t="s">
        <v>31</v>
      </c>
      <c r="Q82" s="28" t="s">
        <v>66</v>
      </c>
      <c r="R82" s="29" t="s">
        <v>33</v>
      </c>
      <c r="S82" s="28">
        <f>S83*O83+S84*O84+S85*O85+S86*O86+S87*O87+S88*O88</f>
        <v>1.2940000000000003</v>
      </c>
      <c r="T82" s="28"/>
      <c r="U82" s="28" t="s">
        <v>347</v>
      </c>
      <c r="V82" s="28" t="s">
        <v>346</v>
      </c>
      <c r="W82" s="28"/>
      <c r="X82" s="28"/>
      <c r="Y82" s="28"/>
      <c r="Z82" s="30"/>
      <c r="AA82" s="28"/>
      <c r="AB82" s="28"/>
      <c r="AC82" s="28" t="s">
        <v>143</v>
      </c>
      <c r="AD82" s="33"/>
      <c r="AE82" s="33">
        <v>1</v>
      </c>
      <c r="AF82" s="31"/>
      <c r="AG82" s="31"/>
      <c r="AH82" s="2">
        <f t="shared" si="1"/>
        <v>1</v>
      </c>
      <c r="AI82" s="96" t="s">
        <v>243</v>
      </c>
      <c r="AJ82" s="96"/>
      <c r="AN82" s="26"/>
    </row>
    <row r="83" spans="1:41" s="5" customFormat="1" ht="50.1" customHeight="1" outlineLevel="2">
      <c r="A83" s="28">
        <v>77</v>
      </c>
      <c r="B83" s="28"/>
      <c r="C83" s="28"/>
      <c r="D83" s="28"/>
      <c r="E83" s="18" t="s">
        <v>37</v>
      </c>
      <c r="F83" s="28"/>
      <c r="G83" s="28"/>
      <c r="H83" s="28"/>
      <c r="I83" s="28"/>
      <c r="J83" s="83">
        <v>330102303902</v>
      </c>
      <c r="K83" s="35">
        <v>330102303900</v>
      </c>
      <c r="L83" s="28"/>
      <c r="M83" s="28" t="s">
        <v>229</v>
      </c>
      <c r="N83" s="84" t="s">
        <v>370</v>
      </c>
      <c r="O83" s="28">
        <v>1</v>
      </c>
      <c r="P83" s="28" t="s">
        <v>31</v>
      </c>
      <c r="Q83" s="28" t="s">
        <v>332</v>
      </c>
      <c r="R83" s="29" t="s">
        <v>260</v>
      </c>
      <c r="S83" s="28">
        <v>0.53800000000000003</v>
      </c>
      <c r="T83" s="28"/>
      <c r="U83" s="28" t="s">
        <v>347</v>
      </c>
      <c r="V83" s="28" t="s">
        <v>346</v>
      </c>
      <c r="W83" s="28"/>
      <c r="X83" s="28"/>
      <c r="Y83" s="28"/>
      <c r="Z83" s="30"/>
      <c r="AA83" s="28"/>
      <c r="AB83" s="28"/>
      <c r="AC83" s="28" t="s">
        <v>143</v>
      </c>
      <c r="AD83" s="33"/>
      <c r="AE83" s="33">
        <v>0</v>
      </c>
      <c r="AF83" s="31"/>
      <c r="AG83" s="31"/>
      <c r="AH83" s="2">
        <f t="shared" si="1"/>
        <v>0</v>
      </c>
      <c r="AI83" s="96"/>
      <c r="AJ83" s="96"/>
      <c r="AN83" s="26"/>
    </row>
    <row r="84" spans="1:41" s="5" customFormat="1" ht="50.1" customHeight="1" outlineLevel="2">
      <c r="A84" s="28">
        <v>78</v>
      </c>
      <c r="B84" s="28"/>
      <c r="C84" s="28"/>
      <c r="D84" s="28"/>
      <c r="E84" s="18" t="s">
        <v>37</v>
      </c>
      <c r="F84" s="28"/>
      <c r="G84" s="28"/>
      <c r="H84" s="28"/>
      <c r="I84" s="28"/>
      <c r="J84" s="83">
        <v>330102304002</v>
      </c>
      <c r="K84" s="35">
        <v>330102304000</v>
      </c>
      <c r="L84" s="28"/>
      <c r="M84" s="28" t="s">
        <v>274</v>
      </c>
      <c r="N84" s="84" t="s">
        <v>370</v>
      </c>
      <c r="O84" s="28">
        <v>1</v>
      </c>
      <c r="P84" s="28" t="s">
        <v>31</v>
      </c>
      <c r="Q84" s="28" t="s">
        <v>332</v>
      </c>
      <c r="R84" s="29" t="s">
        <v>149</v>
      </c>
      <c r="S84" s="28">
        <v>0.61799999999999999</v>
      </c>
      <c r="T84" s="28"/>
      <c r="U84" s="28" t="s">
        <v>347</v>
      </c>
      <c r="V84" s="28" t="s">
        <v>346</v>
      </c>
      <c r="W84" s="28"/>
      <c r="X84" s="28"/>
      <c r="Y84" s="28"/>
      <c r="Z84" s="30"/>
      <c r="AA84" s="28"/>
      <c r="AB84" s="28"/>
      <c r="AC84" s="28" t="s">
        <v>143</v>
      </c>
      <c r="AD84" s="33"/>
      <c r="AE84" s="33">
        <v>0</v>
      </c>
      <c r="AF84" s="31"/>
      <c r="AG84" s="31"/>
      <c r="AH84" s="2">
        <f t="shared" si="1"/>
        <v>0</v>
      </c>
      <c r="AI84" s="96"/>
      <c r="AJ84" s="96"/>
      <c r="AN84" s="26"/>
    </row>
    <row r="85" spans="1:41" s="5" customFormat="1" ht="50.1" customHeight="1" outlineLevel="2">
      <c r="A85" s="28">
        <v>79</v>
      </c>
      <c r="B85" s="28"/>
      <c r="C85" s="28"/>
      <c r="D85" s="28"/>
      <c r="E85" s="18" t="s">
        <v>37</v>
      </c>
      <c r="F85" s="28"/>
      <c r="G85" s="28"/>
      <c r="H85" s="28"/>
      <c r="I85" s="28"/>
      <c r="J85" s="83">
        <v>330102304102</v>
      </c>
      <c r="K85" s="35">
        <v>330102304100</v>
      </c>
      <c r="L85" s="28"/>
      <c r="M85" s="28" t="s">
        <v>267</v>
      </c>
      <c r="N85" s="84" t="s">
        <v>370</v>
      </c>
      <c r="O85" s="28">
        <v>1</v>
      </c>
      <c r="P85" s="28" t="s">
        <v>31</v>
      </c>
      <c r="Q85" s="28" t="s">
        <v>268</v>
      </c>
      <c r="R85" s="29" t="s">
        <v>302</v>
      </c>
      <c r="S85" s="17">
        <v>2.5999999999999999E-2</v>
      </c>
      <c r="T85" s="28"/>
      <c r="U85" s="28" t="s">
        <v>347</v>
      </c>
      <c r="V85" s="28" t="s">
        <v>346</v>
      </c>
      <c r="W85" s="28"/>
      <c r="X85" s="28"/>
      <c r="Y85" s="28"/>
      <c r="Z85" s="30"/>
      <c r="AA85" s="28"/>
      <c r="AB85" s="28"/>
      <c r="AC85" s="28" t="s">
        <v>143</v>
      </c>
      <c r="AD85" s="33"/>
      <c r="AE85" s="33">
        <v>0</v>
      </c>
      <c r="AF85" s="31"/>
      <c r="AG85" s="31"/>
      <c r="AH85" s="2">
        <f t="shared" si="1"/>
        <v>0</v>
      </c>
      <c r="AI85" s="96"/>
      <c r="AJ85" s="96"/>
      <c r="AN85" s="26"/>
      <c r="AO85" s="5" t="s">
        <v>303</v>
      </c>
    </row>
    <row r="86" spans="1:41" s="5" customFormat="1" ht="50.1" customHeight="1" outlineLevel="2">
      <c r="A86" s="28">
        <v>80</v>
      </c>
      <c r="B86" s="28"/>
      <c r="C86" s="28"/>
      <c r="D86" s="28"/>
      <c r="E86" s="18" t="s">
        <v>37</v>
      </c>
      <c r="F86" s="28"/>
      <c r="G86" s="28"/>
      <c r="H86" s="28"/>
      <c r="I86" s="28"/>
      <c r="J86" s="35">
        <v>330102304200</v>
      </c>
      <c r="K86" s="35">
        <v>330102304200</v>
      </c>
      <c r="L86" s="28"/>
      <c r="M86" s="28" t="s">
        <v>269</v>
      </c>
      <c r="N86" s="28"/>
      <c r="O86" s="28">
        <v>1</v>
      </c>
      <c r="P86" s="28" t="s">
        <v>31</v>
      </c>
      <c r="Q86" s="28" t="s">
        <v>66</v>
      </c>
      <c r="R86" s="29" t="s">
        <v>33</v>
      </c>
      <c r="S86" s="17">
        <v>0.1</v>
      </c>
      <c r="T86" s="28"/>
      <c r="U86" s="28" t="s">
        <v>347</v>
      </c>
      <c r="V86" s="28" t="s">
        <v>346</v>
      </c>
      <c r="W86" s="28"/>
      <c r="X86" s="28"/>
      <c r="Y86" s="28"/>
      <c r="Z86" s="30"/>
      <c r="AA86" s="28"/>
      <c r="AB86" s="28"/>
      <c r="AC86" s="28" t="s">
        <v>143</v>
      </c>
      <c r="AD86" s="33" t="s">
        <v>183</v>
      </c>
      <c r="AE86" s="33"/>
      <c r="AF86" s="31"/>
      <c r="AG86" s="31"/>
      <c r="AH86" s="2">
        <f t="shared" si="1"/>
        <v>0</v>
      </c>
      <c r="AI86" s="27"/>
      <c r="AJ86" s="26"/>
      <c r="AN86" s="26"/>
      <c r="AO86" s="5" t="s">
        <v>304</v>
      </c>
    </row>
    <row r="87" spans="1:41" s="5" customFormat="1" ht="50.1" customHeight="1" outlineLevel="2">
      <c r="A87" s="28">
        <v>81</v>
      </c>
      <c r="B87" s="28"/>
      <c r="C87" s="28"/>
      <c r="D87" s="28"/>
      <c r="E87" s="18" t="s">
        <v>37</v>
      </c>
      <c r="F87" s="28"/>
      <c r="G87" s="28"/>
      <c r="H87" s="28"/>
      <c r="I87" s="28"/>
      <c r="J87" s="35">
        <v>330102304300</v>
      </c>
      <c r="K87" s="35">
        <v>330102304300</v>
      </c>
      <c r="L87" s="28"/>
      <c r="M87" s="28" t="s">
        <v>270</v>
      </c>
      <c r="N87" s="28"/>
      <c r="O87" s="28">
        <v>2</v>
      </c>
      <c r="P87" s="28" t="s">
        <v>31</v>
      </c>
      <c r="Q87" s="28" t="s">
        <v>271</v>
      </c>
      <c r="R87" s="29" t="s">
        <v>302</v>
      </c>
      <c r="S87" s="28">
        <v>1E-3</v>
      </c>
      <c r="T87" s="28"/>
      <c r="U87" s="28" t="s">
        <v>347</v>
      </c>
      <c r="V87" s="28" t="s">
        <v>346</v>
      </c>
      <c r="W87" s="28"/>
      <c r="X87" s="28"/>
      <c r="Y87" s="28"/>
      <c r="Z87" s="30"/>
      <c r="AA87" s="28"/>
      <c r="AB87" s="28"/>
      <c r="AC87" s="28" t="s">
        <v>143</v>
      </c>
      <c r="AD87" s="33"/>
      <c r="AE87" s="33">
        <v>1</v>
      </c>
      <c r="AF87" s="31">
        <v>1</v>
      </c>
      <c r="AG87" s="31">
        <v>1</v>
      </c>
      <c r="AH87" s="2">
        <f t="shared" si="1"/>
        <v>0</v>
      </c>
      <c r="AI87" s="27" t="s">
        <v>225</v>
      </c>
      <c r="AJ87" s="26"/>
      <c r="AN87" s="26"/>
      <c r="AO87" s="5" t="s">
        <v>303</v>
      </c>
    </row>
    <row r="88" spans="1:41" s="5" customFormat="1" ht="50.1" customHeight="1" outlineLevel="2">
      <c r="A88" s="28">
        <v>82</v>
      </c>
      <c r="B88" s="28"/>
      <c r="C88" s="28"/>
      <c r="D88" s="28"/>
      <c r="E88" s="18" t="s">
        <v>70</v>
      </c>
      <c r="F88" s="28"/>
      <c r="G88" s="28"/>
      <c r="H88" s="28"/>
      <c r="I88" s="28"/>
      <c r="J88" s="35" t="s">
        <v>272</v>
      </c>
      <c r="K88" s="35" t="s">
        <v>217</v>
      </c>
      <c r="L88" s="35"/>
      <c r="M88" s="35" t="s">
        <v>273</v>
      </c>
      <c r="N88" s="35"/>
      <c r="O88" s="28">
        <v>5</v>
      </c>
      <c r="P88" s="28" t="s">
        <v>31</v>
      </c>
      <c r="Q88" s="28"/>
      <c r="R88" s="29" t="s">
        <v>320</v>
      </c>
      <c r="S88" s="28">
        <v>2E-3</v>
      </c>
      <c r="T88" s="28"/>
      <c r="U88" s="28" t="s">
        <v>347</v>
      </c>
      <c r="V88" s="28" t="s">
        <v>346</v>
      </c>
      <c r="W88" s="28"/>
      <c r="X88" s="28"/>
      <c r="Y88" s="28"/>
      <c r="Z88" s="30"/>
      <c r="AA88" s="28"/>
      <c r="AB88" s="28"/>
      <c r="AC88" s="28" t="s">
        <v>143</v>
      </c>
      <c r="AD88" s="33"/>
      <c r="AE88" s="33"/>
      <c r="AF88" s="31"/>
      <c r="AG88" s="31"/>
      <c r="AH88" s="2">
        <f t="shared" si="1"/>
        <v>0</v>
      </c>
      <c r="AI88" s="27"/>
      <c r="AJ88" s="26"/>
      <c r="AN88" s="26"/>
    </row>
    <row r="89" spans="1:41" s="5" customFormat="1" ht="50.1" customHeight="1" outlineLevel="1">
      <c r="A89" s="28">
        <v>83</v>
      </c>
      <c r="B89" s="28"/>
      <c r="C89" s="28"/>
      <c r="D89" s="28" t="s">
        <v>37</v>
      </c>
      <c r="E89" s="18"/>
      <c r="F89" s="28"/>
      <c r="G89" s="28"/>
      <c r="H89" s="28"/>
      <c r="I89" s="28"/>
      <c r="J89" s="35" t="s">
        <v>168</v>
      </c>
      <c r="K89" s="35" t="s">
        <v>218</v>
      </c>
      <c r="L89" s="35"/>
      <c r="M89" s="35" t="s">
        <v>169</v>
      </c>
      <c r="N89" s="35"/>
      <c r="O89" s="28">
        <v>4</v>
      </c>
      <c r="P89" s="28" t="s">
        <v>31</v>
      </c>
      <c r="Q89" s="28"/>
      <c r="R89" s="29" t="s">
        <v>321</v>
      </c>
      <c r="S89" s="28">
        <v>3.0000000000000001E-3</v>
      </c>
      <c r="T89" s="28"/>
      <c r="U89" s="28" t="s">
        <v>347</v>
      </c>
      <c r="V89" s="28" t="s">
        <v>346</v>
      </c>
      <c r="W89" s="28"/>
      <c r="X89" s="28"/>
      <c r="Y89" s="28"/>
      <c r="Z89" s="30"/>
      <c r="AA89" s="28"/>
      <c r="AB89" s="28"/>
      <c r="AC89" s="28" t="s">
        <v>143</v>
      </c>
      <c r="AD89" s="33"/>
      <c r="AE89" s="33"/>
      <c r="AF89" s="31"/>
      <c r="AG89" s="31"/>
      <c r="AH89" s="2">
        <f t="shared" si="1"/>
        <v>0</v>
      </c>
      <c r="AI89" s="27"/>
      <c r="AJ89" s="26"/>
      <c r="AN89" s="26"/>
    </row>
    <row r="90" spans="1:41" s="5" customFormat="1" ht="50.1" customHeight="1">
      <c r="A90" s="28">
        <v>84</v>
      </c>
      <c r="B90" s="28"/>
      <c r="C90" s="28" t="s">
        <v>37</v>
      </c>
      <c r="D90" s="28"/>
      <c r="E90" s="18"/>
      <c r="F90" s="28"/>
      <c r="G90" s="28"/>
      <c r="H90" s="28"/>
      <c r="I90" s="28"/>
      <c r="J90" s="35">
        <v>330102302000</v>
      </c>
      <c r="K90" s="35">
        <v>330102302000</v>
      </c>
      <c r="L90" s="28"/>
      <c r="M90" s="28" t="s">
        <v>108</v>
      </c>
      <c r="N90" s="28"/>
      <c r="O90" s="28">
        <v>1</v>
      </c>
      <c r="P90" s="28" t="s">
        <v>31</v>
      </c>
      <c r="Q90" s="28" t="s">
        <v>66</v>
      </c>
      <c r="R90" s="29" t="s">
        <v>33</v>
      </c>
      <c r="S90" s="28">
        <f>S91*O91+S92*O92</f>
        <v>0.48599999999999999</v>
      </c>
      <c r="T90" s="28"/>
      <c r="U90" s="28" t="s">
        <v>347</v>
      </c>
      <c r="V90" s="28" t="s">
        <v>346</v>
      </c>
      <c r="W90" s="28"/>
      <c r="X90" s="28"/>
      <c r="Y90" s="28"/>
      <c r="Z90" s="30"/>
      <c r="AA90" s="28"/>
      <c r="AB90" s="28"/>
      <c r="AC90" s="28" t="s">
        <v>143</v>
      </c>
      <c r="AD90" s="33"/>
      <c r="AE90" s="33">
        <v>1</v>
      </c>
      <c r="AF90" s="31">
        <v>1</v>
      </c>
      <c r="AG90" s="31">
        <v>1</v>
      </c>
      <c r="AH90" s="2">
        <f t="shared" si="1"/>
        <v>0</v>
      </c>
      <c r="AI90" s="27">
        <v>1</v>
      </c>
      <c r="AJ90" s="26"/>
      <c r="AN90" s="26"/>
    </row>
    <row r="91" spans="1:41" s="5" customFormat="1" ht="50.1" customHeight="1" outlineLevel="1">
      <c r="A91" s="28">
        <v>85</v>
      </c>
      <c r="B91" s="28"/>
      <c r="C91" s="28"/>
      <c r="D91" s="28" t="s">
        <v>37</v>
      </c>
      <c r="E91" s="18"/>
      <c r="F91" s="28"/>
      <c r="G91" s="28"/>
      <c r="H91" s="28"/>
      <c r="I91" s="28"/>
      <c r="J91" s="35">
        <v>330102302100</v>
      </c>
      <c r="K91" s="35">
        <v>330102302100</v>
      </c>
      <c r="L91" s="28"/>
      <c r="M91" s="28" t="s">
        <v>188</v>
      </c>
      <c r="N91" s="28"/>
      <c r="O91" s="28">
        <v>1</v>
      </c>
      <c r="P91" s="28" t="s">
        <v>31</v>
      </c>
      <c r="Q91" s="28" t="s">
        <v>154</v>
      </c>
      <c r="R91" s="29" t="s">
        <v>160</v>
      </c>
      <c r="S91" s="28">
        <v>0.41</v>
      </c>
      <c r="T91" s="28"/>
      <c r="U91" s="28" t="s">
        <v>347</v>
      </c>
      <c r="V91" s="28" t="s">
        <v>346</v>
      </c>
      <c r="W91" s="28"/>
      <c r="X91" s="28"/>
      <c r="Y91" s="28"/>
      <c r="Z91" s="30"/>
      <c r="AA91" s="28"/>
      <c r="AB91" s="28"/>
      <c r="AC91" s="28" t="s">
        <v>143</v>
      </c>
      <c r="AD91" s="33"/>
      <c r="AE91" s="33">
        <v>1</v>
      </c>
      <c r="AF91" s="31">
        <v>1</v>
      </c>
      <c r="AG91" s="31"/>
      <c r="AH91" s="2">
        <f t="shared" si="1"/>
        <v>1</v>
      </c>
      <c r="AI91" s="27">
        <v>1</v>
      </c>
      <c r="AJ91" s="26"/>
      <c r="AN91" s="26"/>
    </row>
    <row r="92" spans="1:41" s="5" customFormat="1" ht="50.1" customHeight="1" outlineLevel="1">
      <c r="A92" s="28">
        <v>86</v>
      </c>
      <c r="B92" s="28"/>
      <c r="C92" s="28"/>
      <c r="D92" s="28" t="s">
        <v>37</v>
      </c>
      <c r="E92" s="28"/>
      <c r="F92" s="28"/>
      <c r="G92" s="28"/>
      <c r="H92" s="28"/>
      <c r="I92" s="28"/>
      <c r="J92" s="35" t="s">
        <v>213</v>
      </c>
      <c r="K92" s="35" t="s">
        <v>191</v>
      </c>
      <c r="L92" s="28"/>
      <c r="M92" s="28" t="s">
        <v>109</v>
      </c>
      <c r="N92" s="28"/>
      <c r="O92" s="28">
        <v>2</v>
      </c>
      <c r="P92" s="28" t="s">
        <v>31</v>
      </c>
      <c r="Q92" s="28">
        <v>20</v>
      </c>
      <c r="R92" s="29" t="s">
        <v>189</v>
      </c>
      <c r="S92" s="28">
        <v>3.7999999999999999E-2</v>
      </c>
      <c r="T92" s="28"/>
      <c r="U92" s="28" t="s">
        <v>347</v>
      </c>
      <c r="V92" s="28" t="s">
        <v>346</v>
      </c>
      <c r="W92" s="28"/>
      <c r="X92" s="28"/>
      <c r="Y92" s="28"/>
      <c r="Z92" s="30"/>
      <c r="AA92" s="28"/>
      <c r="AB92" s="28"/>
      <c r="AC92" s="28" t="s">
        <v>143</v>
      </c>
      <c r="AD92" s="33" t="s">
        <v>183</v>
      </c>
      <c r="AE92" s="33"/>
      <c r="AF92" s="31"/>
      <c r="AG92" s="31"/>
      <c r="AH92" s="2">
        <f t="shared" si="1"/>
        <v>0</v>
      </c>
      <c r="AI92" s="27"/>
      <c r="AJ92" s="26"/>
      <c r="AN92" s="26"/>
    </row>
    <row r="93" spans="1:41" s="45" customFormat="1" ht="50.1" customHeight="1">
      <c r="A93" s="37">
        <v>87</v>
      </c>
      <c r="B93" s="37"/>
      <c r="C93" s="37" t="s">
        <v>67</v>
      </c>
      <c r="D93" s="80"/>
      <c r="E93" s="80"/>
      <c r="F93" s="37"/>
      <c r="G93" s="80"/>
      <c r="H93" s="37"/>
      <c r="I93" s="37"/>
      <c r="J93" s="38" t="s">
        <v>359</v>
      </c>
      <c r="K93" s="38">
        <v>330103400100</v>
      </c>
      <c r="L93" s="37"/>
      <c r="M93" s="37" t="s">
        <v>352</v>
      </c>
      <c r="N93" s="37"/>
      <c r="O93" s="37">
        <v>1</v>
      </c>
      <c r="P93" s="37" t="s">
        <v>31</v>
      </c>
      <c r="Q93" s="37" t="s">
        <v>110</v>
      </c>
      <c r="R93" s="39" t="s">
        <v>33</v>
      </c>
      <c r="S93" s="37">
        <f>S94*O94+S116*O116</f>
        <v>4.9539999999999997</v>
      </c>
      <c r="T93" s="37"/>
      <c r="U93" s="37" t="s">
        <v>346</v>
      </c>
      <c r="V93" s="37" t="s">
        <v>347</v>
      </c>
      <c r="W93" s="37"/>
      <c r="X93" s="37"/>
      <c r="Y93" s="37"/>
      <c r="Z93" s="40"/>
      <c r="AA93" s="37"/>
      <c r="AB93" s="37"/>
      <c r="AC93" s="37" t="s">
        <v>142</v>
      </c>
      <c r="AD93" s="41"/>
      <c r="AE93" s="41">
        <v>1</v>
      </c>
      <c r="AF93" s="46"/>
      <c r="AG93" s="46"/>
      <c r="AH93" s="42">
        <f t="shared" si="1"/>
        <v>1</v>
      </c>
      <c r="AI93" s="49" t="s">
        <v>236</v>
      </c>
      <c r="AJ93" s="47" t="s">
        <v>236</v>
      </c>
      <c r="AN93" s="47"/>
    </row>
    <row r="94" spans="1:41" s="5" customFormat="1" ht="50.1" customHeight="1" outlineLevel="1">
      <c r="A94" s="28">
        <v>88</v>
      </c>
      <c r="B94" s="28"/>
      <c r="C94" s="28"/>
      <c r="D94" s="24" t="s">
        <v>37</v>
      </c>
      <c r="E94" s="24"/>
      <c r="F94" s="28"/>
      <c r="G94" s="24"/>
      <c r="H94" s="28"/>
      <c r="I94" s="28"/>
      <c r="J94" s="35">
        <v>330102400200</v>
      </c>
      <c r="K94" s="35">
        <v>330103400200</v>
      </c>
      <c r="L94" s="28"/>
      <c r="M94" s="28" t="s">
        <v>111</v>
      </c>
      <c r="N94" s="28"/>
      <c r="O94" s="28">
        <v>1</v>
      </c>
      <c r="P94" s="28" t="s">
        <v>31</v>
      </c>
      <c r="Q94" s="28" t="s">
        <v>110</v>
      </c>
      <c r="R94" s="29" t="s">
        <v>33</v>
      </c>
      <c r="S94" s="28">
        <f>S95*O95+S96*O96+S97*O97+S98*O98+S99*O99+S100*O100</f>
        <v>4.4539999999999997</v>
      </c>
      <c r="T94" s="28"/>
      <c r="U94" s="28" t="s">
        <v>347</v>
      </c>
      <c r="V94" s="28" t="s">
        <v>346</v>
      </c>
      <c r="W94" s="28"/>
      <c r="X94" s="28"/>
      <c r="Y94" s="28"/>
      <c r="Z94" s="30"/>
      <c r="AA94" s="28"/>
      <c r="AB94" s="28"/>
      <c r="AC94" s="28" t="s">
        <v>142</v>
      </c>
      <c r="AD94" s="33"/>
      <c r="AE94" s="33"/>
      <c r="AF94" s="31"/>
      <c r="AG94" s="31"/>
      <c r="AH94" s="2">
        <f t="shared" si="1"/>
        <v>0</v>
      </c>
      <c r="AI94" s="27"/>
      <c r="AJ94" s="26"/>
      <c r="AN94" s="26"/>
    </row>
    <row r="95" spans="1:41" s="5" customFormat="1" ht="50.1" customHeight="1" outlineLevel="3">
      <c r="A95" s="28">
        <v>89</v>
      </c>
      <c r="B95" s="28"/>
      <c r="C95" s="28"/>
      <c r="D95" s="24"/>
      <c r="E95" s="24" t="s">
        <v>67</v>
      </c>
      <c r="F95" s="28"/>
      <c r="G95" s="24"/>
      <c r="H95" s="28"/>
      <c r="I95" s="28"/>
      <c r="J95" s="35">
        <v>330102400300</v>
      </c>
      <c r="K95" s="35">
        <v>330103400300</v>
      </c>
      <c r="L95" s="28"/>
      <c r="M95" s="28" t="s">
        <v>227</v>
      </c>
      <c r="N95" s="28"/>
      <c r="O95" s="28">
        <v>1</v>
      </c>
      <c r="P95" s="28" t="s">
        <v>31</v>
      </c>
      <c r="Q95" s="28" t="s">
        <v>165</v>
      </c>
      <c r="R95" s="29"/>
      <c r="S95" s="17">
        <v>3.0369999999999999</v>
      </c>
      <c r="T95" s="28"/>
      <c r="U95" s="28" t="s">
        <v>347</v>
      </c>
      <c r="V95" s="28" t="s">
        <v>346</v>
      </c>
      <c r="W95" s="28"/>
      <c r="X95" s="28"/>
      <c r="Y95" s="28"/>
      <c r="Z95" s="30"/>
      <c r="AA95" s="28"/>
      <c r="AB95" s="28"/>
      <c r="AC95" s="28" t="s">
        <v>142</v>
      </c>
      <c r="AD95" s="33"/>
      <c r="AE95" s="33">
        <v>0</v>
      </c>
      <c r="AF95" s="31"/>
      <c r="AG95" s="31"/>
      <c r="AH95" s="2">
        <f t="shared" si="1"/>
        <v>0</v>
      </c>
      <c r="AI95" s="27"/>
      <c r="AJ95" s="26"/>
      <c r="AN95" s="26"/>
    </row>
    <row r="96" spans="1:41" s="5" customFormat="1" ht="50.1" customHeight="1" outlineLevel="3">
      <c r="A96" s="28">
        <v>90</v>
      </c>
      <c r="B96" s="28"/>
      <c r="C96" s="28"/>
      <c r="D96" s="24"/>
      <c r="E96" s="24" t="s">
        <v>67</v>
      </c>
      <c r="F96" s="28"/>
      <c r="G96" s="24"/>
      <c r="H96" s="28"/>
      <c r="I96" s="28"/>
      <c r="J96" s="35">
        <v>330102400400</v>
      </c>
      <c r="K96" s="35">
        <v>330102400400</v>
      </c>
      <c r="L96" s="28"/>
      <c r="M96" s="28" t="s">
        <v>192</v>
      </c>
      <c r="N96" s="28"/>
      <c r="O96" s="28">
        <v>1</v>
      </c>
      <c r="P96" s="28" t="s">
        <v>31</v>
      </c>
      <c r="Q96" s="28" t="s">
        <v>166</v>
      </c>
      <c r="R96" s="29"/>
      <c r="S96" s="17">
        <v>0.124</v>
      </c>
      <c r="T96" s="28"/>
      <c r="U96" s="28" t="s">
        <v>347</v>
      </c>
      <c r="V96" s="28" t="s">
        <v>346</v>
      </c>
      <c r="W96" s="28"/>
      <c r="X96" s="28"/>
      <c r="Y96" s="28"/>
      <c r="Z96" s="30"/>
      <c r="AA96" s="28"/>
      <c r="AB96" s="28"/>
      <c r="AC96" s="28" t="s">
        <v>143</v>
      </c>
      <c r="AD96" s="33"/>
      <c r="AE96" s="33">
        <v>0</v>
      </c>
      <c r="AF96" s="31"/>
      <c r="AG96" s="31"/>
      <c r="AH96" s="2">
        <f t="shared" si="1"/>
        <v>0</v>
      </c>
      <c r="AI96" s="27"/>
      <c r="AJ96" s="26"/>
      <c r="AM96" s="5" t="s">
        <v>305</v>
      </c>
      <c r="AN96" s="26"/>
    </row>
    <row r="97" spans="1:40" s="5" customFormat="1" ht="50.1" customHeight="1" outlineLevel="3">
      <c r="A97" s="28">
        <v>91</v>
      </c>
      <c r="B97" s="28"/>
      <c r="C97" s="28"/>
      <c r="D97" s="24"/>
      <c r="E97" s="24" t="s">
        <v>29</v>
      </c>
      <c r="F97" s="28"/>
      <c r="G97" s="24"/>
      <c r="H97" s="28"/>
      <c r="I97" s="28"/>
      <c r="J97" s="35">
        <v>330102400600</v>
      </c>
      <c r="K97" s="35">
        <v>330102400600</v>
      </c>
      <c r="L97" s="28"/>
      <c r="M97" s="28" t="s">
        <v>196</v>
      </c>
      <c r="N97" s="28"/>
      <c r="O97" s="28">
        <v>1</v>
      </c>
      <c r="P97" s="28" t="s">
        <v>31</v>
      </c>
      <c r="Q97" s="28">
        <v>20</v>
      </c>
      <c r="R97" s="29" t="s">
        <v>194</v>
      </c>
      <c r="S97" s="17">
        <v>7.0000000000000001E-3</v>
      </c>
      <c r="T97" s="28"/>
      <c r="U97" s="28" t="s">
        <v>347</v>
      </c>
      <c r="V97" s="28" t="s">
        <v>346</v>
      </c>
      <c r="W97" s="28"/>
      <c r="X97" s="28"/>
      <c r="Y97" s="28"/>
      <c r="Z97" s="30"/>
      <c r="AA97" s="28"/>
      <c r="AB97" s="28"/>
      <c r="AC97" s="28" t="s">
        <v>143</v>
      </c>
      <c r="AD97" s="33"/>
      <c r="AE97" s="33">
        <v>1</v>
      </c>
      <c r="AF97" s="31"/>
      <c r="AG97" s="31"/>
      <c r="AH97" s="2"/>
      <c r="AI97" s="27">
        <v>1</v>
      </c>
      <c r="AJ97" s="26"/>
      <c r="AN97" s="26"/>
    </row>
    <row r="98" spans="1:40" s="5" customFormat="1" ht="50.1" customHeight="1" outlineLevel="3">
      <c r="A98" s="28">
        <v>92</v>
      </c>
      <c r="B98" s="28"/>
      <c r="C98" s="28"/>
      <c r="D98" s="24"/>
      <c r="E98" s="24" t="s">
        <v>29</v>
      </c>
      <c r="F98" s="28"/>
      <c r="G98" s="24"/>
      <c r="H98" s="28"/>
      <c r="I98" s="28"/>
      <c r="J98" s="35">
        <v>330101401200</v>
      </c>
      <c r="K98" s="35">
        <v>330101401200</v>
      </c>
      <c r="L98" s="28"/>
      <c r="M98" s="28" t="s">
        <v>73</v>
      </c>
      <c r="N98" s="28"/>
      <c r="O98" s="28">
        <v>2</v>
      </c>
      <c r="P98" s="28" t="s">
        <v>31</v>
      </c>
      <c r="Q98" s="28">
        <v>20</v>
      </c>
      <c r="R98" s="29" t="s">
        <v>194</v>
      </c>
      <c r="S98" s="17">
        <v>5.0000000000000001E-3</v>
      </c>
      <c r="T98" s="28"/>
      <c r="U98" s="28" t="s">
        <v>347</v>
      </c>
      <c r="V98" s="28" t="s">
        <v>346</v>
      </c>
      <c r="W98" s="28"/>
      <c r="X98" s="28"/>
      <c r="Y98" s="28"/>
      <c r="Z98" s="30"/>
      <c r="AA98" s="28"/>
      <c r="AB98" s="28"/>
      <c r="AC98" s="28" t="s">
        <v>143</v>
      </c>
      <c r="AD98" s="33"/>
      <c r="AE98" s="33">
        <v>1</v>
      </c>
      <c r="AF98" s="31"/>
      <c r="AG98" s="31"/>
      <c r="AH98" s="2"/>
      <c r="AI98" s="27">
        <v>1</v>
      </c>
      <c r="AJ98" s="102" t="s">
        <v>242</v>
      </c>
      <c r="AK98" s="102"/>
      <c r="AL98" s="102"/>
      <c r="AN98" s="26"/>
    </row>
    <row r="99" spans="1:40" s="5" customFormat="1" ht="50.1" customHeight="1" outlineLevel="3">
      <c r="A99" s="28">
        <v>93</v>
      </c>
      <c r="B99" s="28"/>
      <c r="C99" s="28"/>
      <c r="D99" s="24"/>
      <c r="E99" s="24" t="s">
        <v>29</v>
      </c>
      <c r="F99" s="28"/>
      <c r="G99" s="24"/>
      <c r="H99" s="28"/>
      <c r="I99" s="28"/>
      <c r="J99" s="35">
        <v>330102402400</v>
      </c>
      <c r="K99" s="35">
        <v>330102402400</v>
      </c>
      <c r="L99" s="28"/>
      <c r="M99" s="28" t="s">
        <v>195</v>
      </c>
      <c r="N99" s="28"/>
      <c r="O99" s="28">
        <v>1</v>
      </c>
      <c r="P99" s="28" t="s">
        <v>31</v>
      </c>
      <c r="Q99" s="28">
        <v>20</v>
      </c>
      <c r="R99" s="29" t="s">
        <v>194</v>
      </c>
      <c r="S99" s="17">
        <v>8.9999999999999993E-3</v>
      </c>
      <c r="T99" s="28"/>
      <c r="U99" s="28" t="s">
        <v>347</v>
      </c>
      <c r="V99" s="28" t="s">
        <v>346</v>
      </c>
      <c r="W99" s="28"/>
      <c r="X99" s="28"/>
      <c r="Y99" s="28"/>
      <c r="Z99" s="30"/>
      <c r="AA99" s="28"/>
      <c r="AB99" s="28"/>
      <c r="AC99" s="28" t="s">
        <v>143</v>
      </c>
      <c r="AD99" s="33"/>
      <c r="AE99" s="33">
        <v>1</v>
      </c>
      <c r="AF99" s="31"/>
      <c r="AG99" s="31"/>
      <c r="AH99" s="2"/>
      <c r="AI99" s="27">
        <v>1</v>
      </c>
      <c r="AJ99" s="26"/>
      <c r="AM99" s="5" t="s">
        <v>306</v>
      </c>
      <c r="AN99" s="26"/>
    </row>
    <row r="100" spans="1:40" s="5" customFormat="1" ht="50.1" customHeight="1" outlineLevel="3">
      <c r="A100" s="28">
        <v>94</v>
      </c>
      <c r="B100" s="28"/>
      <c r="C100" s="28"/>
      <c r="D100" s="24"/>
      <c r="E100" s="24" t="s">
        <v>67</v>
      </c>
      <c r="F100" s="28"/>
      <c r="G100" s="24"/>
      <c r="H100" s="28"/>
      <c r="I100" s="28"/>
      <c r="J100" s="35">
        <v>330102400700</v>
      </c>
      <c r="K100" s="35">
        <v>330103400700</v>
      </c>
      <c r="L100" s="28"/>
      <c r="M100" s="28" t="s">
        <v>112</v>
      </c>
      <c r="N100" s="28"/>
      <c r="O100" s="28">
        <v>1</v>
      </c>
      <c r="P100" s="28" t="s">
        <v>31</v>
      </c>
      <c r="Q100" s="28" t="s">
        <v>66</v>
      </c>
      <c r="R100" s="29" t="s">
        <v>78</v>
      </c>
      <c r="S100" s="28">
        <f>S101*O101+S102*O102+S103*O103+S104*O104+S105*O105+S106*O106+S107*O107+S108*O108+S109*O109+S110*O110+S111*O111+S112*O112+S113*O113+S114*O114+S115*O115</f>
        <v>1.2670000000000001</v>
      </c>
      <c r="T100" s="28"/>
      <c r="U100" s="28" t="s">
        <v>347</v>
      </c>
      <c r="V100" s="28" t="s">
        <v>346</v>
      </c>
      <c r="W100" s="28"/>
      <c r="X100" s="28"/>
      <c r="Y100" s="28"/>
      <c r="Z100" s="30"/>
      <c r="AA100" s="28"/>
      <c r="AB100" s="28"/>
      <c r="AC100" s="28" t="s">
        <v>143</v>
      </c>
      <c r="AD100" s="33"/>
      <c r="AE100" s="33">
        <v>1</v>
      </c>
      <c r="AF100" s="31">
        <v>1</v>
      </c>
      <c r="AG100" s="31">
        <v>1</v>
      </c>
      <c r="AH100" s="2">
        <f t="shared" si="1"/>
        <v>0</v>
      </c>
      <c r="AI100" s="27" t="s">
        <v>237</v>
      </c>
      <c r="AJ100" s="26" t="s">
        <v>236</v>
      </c>
      <c r="AN100" s="26">
        <v>1</v>
      </c>
    </row>
    <row r="101" spans="1:40" s="5" customFormat="1" ht="50.1" customHeight="1" outlineLevel="2">
      <c r="A101" s="28">
        <v>95</v>
      </c>
      <c r="B101" s="28"/>
      <c r="C101" s="28"/>
      <c r="D101" s="24"/>
      <c r="E101" s="24"/>
      <c r="F101" s="28" t="s">
        <v>37</v>
      </c>
      <c r="G101" s="24"/>
      <c r="H101" s="28"/>
      <c r="I101" s="28"/>
      <c r="J101" s="35">
        <v>330102400800</v>
      </c>
      <c r="K101" s="35">
        <v>330102400800</v>
      </c>
      <c r="L101" s="28"/>
      <c r="M101" s="28" t="s">
        <v>113</v>
      </c>
      <c r="N101" s="28"/>
      <c r="O101" s="28">
        <v>1</v>
      </c>
      <c r="P101" s="28" t="s">
        <v>31</v>
      </c>
      <c r="Q101" s="28" t="s">
        <v>114</v>
      </c>
      <c r="R101" s="29" t="s">
        <v>167</v>
      </c>
      <c r="S101" s="28">
        <v>0.13500000000000001</v>
      </c>
      <c r="T101" s="28"/>
      <c r="U101" s="28" t="s">
        <v>347</v>
      </c>
      <c r="V101" s="28" t="s">
        <v>346</v>
      </c>
      <c r="W101" s="28"/>
      <c r="X101" s="28"/>
      <c r="Y101" s="28"/>
      <c r="Z101" s="30"/>
      <c r="AA101" s="28"/>
      <c r="AB101" s="28"/>
      <c r="AC101" s="28" t="s">
        <v>143</v>
      </c>
      <c r="AD101" s="33"/>
      <c r="AE101" s="33">
        <v>1</v>
      </c>
      <c r="AF101" s="31">
        <v>1</v>
      </c>
      <c r="AG101" s="31">
        <v>1</v>
      </c>
      <c r="AH101" s="2">
        <f t="shared" si="1"/>
        <v>0</v>
      </c>
      <c r="AI101" s="27">
        <v>1</v>
      </c>
      <c r="AJ101" s="26"/>
      <c r="AN101" s="26"/>
    </row>
    <row r="102" spans="1:40" s="5" customFormat="1" ht="50.1" customHeight="1" outlineLevel="2">
      <c r="A102" s="28">
        <v>96</v>
      </c>
      <c r="B102" s="28"/>
      <c r="C102" s="28"/>
      <c r="D102" s="24"/>
      <c r="E102" s="24"/>
      <c r="F102" s="28" t="s">
        <v>37</v>
      </c>
      <c r="G102" s="24"/>
      <c r="H102" s="28"/>
      <c r="I102" s="28"/>
      <c r="J102" s="35">
        <v>330102400900</v>
      </c>
      <c r="K102" s="35">
        <v>330102400900</v>
      </c>
      <c r="L102" s="28"/>
      <c r="M102" s="28" t="s">
        <v>115</v>
      </c>
      <c r="N102" s="28"/>
      <c r="O102" s="28">
        <v>1</v>
      </c>
      <c r="P102" s="28" t="s">
        <v>31</v>
      </c>
      <c r="Q102" s="28" t="s">
        <v>116</v>
      </c>
      <c r="R102" s="29" t="s">
        <v>167</v>
      </c>
      <c r="S102" s="28">
        <v>0.129</v>
      </c>
      <c r="T102" s="28"/>
      <c r="U102" s="28" t="s">
        <v>347</v>
      </c>
      <c r="V102" s="28" t="s">
        <v>346</v>
      </c>
      <c r="W102" s="28"/>
      <c r="X102" s="28"/>
      <c r="Y102" s="28"/>
      <c r="Z102" s="30"/>
      <c r="AA102" s="28"/>
      <c r="AB102" s="28"/>
      <c r="AC102" s="28" t="s">
        <v>143</v>
      </c>
      <c r="AD102" s="33"/>
      <c r="AE102" s="33">
        <v>1</v>
      </c>
      <c r="AF102" s="31">
        <v>1</v>
      </c>
      <c r="AG102" s="14">
        <v>1</v>
      </c>
      <c r="AH102" s="2">
        <f t="shared" si="1"/>
        <v>0</v>
      </c>
      <c r="AI102" s="25">
        <v>1</v>
      </c>
      <c r="AJ102" s="14"/>
      <c r="AK102" s="14"/>
      <c r="AL102" s="14"/>
      <c r="AM102" s="14"/>
      <c r="AN102" s="26"/>
    </row>
    <row r="103" spans="1:40" s="5" customFormat="1" ht="50.1" customHeight="1" outlineLevel="2">
      <c r="A103" s="28">
        <v>97</v>
      </c>
      <c r="B103" s="28"/>
      <c r="C103" s="28"/>
      <c r="D103" s="24"/>
      <c r="E103" s="24"/>
      <c r="F103" s="28" t="s">
        <v>37</v>
      </c>
      <c r="G103" s="24"/>
      <c r="H103" s="28"/>
      <c r="I103" s="28"/>
      <c r="J103" s="35">
        <v>330102401000</v>
      </c>
      <c r="K103" s="35">
        <v>330102401000</v>
      </c>
      <c r="L103" s="28"/>
      <c r="M103" s="28" t="s">
        <v>117</v>
      </c>
      <c r="N103" s="28"/>
      <c r="O103" s="28">
        <v>1</v>
      </c>
      <c r="P103" s="28" t="s">
        <v>31</v>
      </c>
      <c r="Q103" s="28" t="s">
        <v>116</v>
      </c>
      <c r="R103" s="29" t="s">
        <v>118</v>
      </c>
      <c r="S103" s="28">
        <v>5.8000000000000003E-2</v>
      </c>
      <c r="T103" s="28"/>
      <c r="U103" s="28" t="s">
        <v>347</v>
      </c>
      <c r="V103" s="28" t="s">
        <v>346</v>
      </c>
      <c r="W103" s="28"/>
      <c r="X103" s="28"/>
      <c r="Y103" s="28"/>
      <c r="Z103" s="30"/>
      <c r="AA103" s="28"/>
      <c r="AB103" s="28"/>
      <c r="AC103" s="28" t="s">
        <v>143</v>
      </c>
      <c r="AD103" s="33"/>
      <c r="AE103" s="33">
        <v>1</v>
      </c>
      <c r="AF103" s="31">
        <v>1</v>
      </c>
      <c r="AG103" s="14">
        <v>1</v>
      </c>
      <c r="AH103" s="2">
        <f t="shared" si="1"/>
        <v>0</v>
      </c>
      <c r="AI103" s="25">
        <v>1</v>
      </c>
      <c r="AJ103" s="14"/>
      <c r="AK103" s="14"/>
      <c r="AL103" s="14"/>
      <c r="AM103" s="14"/>
      <c r="AN103" s="26"/>
    </row>
    <row r="104" spans="1:40" s="5" customFormat="1" ht="50.1" customHeight="1" outlineLevel="2">
      <c r="A104" s="28">
        <v>98</v>
      </c>
      <c r="B104" s="28"/>
      <c r="C104" s="28"/>
      <c r="D104" s="24"/>
      <c r="E104" s="24"/>
      <c r="F104" s="28" t="s">
        <v>37</v>
      </c>
      <c r="G104" s="24"/>
      <c r="H104" s="28"/>
      <c r="I104" s="28"/>
      <c r="J104" s="35">
        <v>330102401100</v>
      </c>
      <c r="K104" s="35">
        <v>330102401100</v>
      </c>
      <c r="L104" s="28"/>
      <c r="M104" s="28" t="s">
        <v>119</v>
      </c>
      <c r="N104" s="28"/>
      <c r="O104" s="28">
        <v>1</v>
      </c>
      <c r="P104" s="28" t="s">
        <v>31</v>
      </c>
      <c r="Q104" s="28" t="s">
        <v>40</v>
      </c>
      <c r="R104" s="29" t="s">
        <v>118</v>
      </c>
      <c r="S104" s="28">
        <v>6.3E-2</v>
      </c>
      <c r="T104" s="28"/>
      <c r="U104" s="28" t="s">
        <v>347</v>
      </c>
      <c r="V104" s="28" t="s">
        <v>346</v>
      </c>
      <c r="W104" s="28"/>
      <c r="X104" s="28"/>
      <c r="Y104" s="28"/>
      <c r="Z104" s="30"/>
      <c r="AA104" s="28"/>
      <c r="AB104" s="28"/>
      <c r="AC104" s="28" t="s">
        <v>143</v>
      </c>
      <c r="AD104" s="33"/>
      <c r="AE104" s="33">
        <v>1</v>
      </c>
      <c r="AF104" s="31">
        <v>1</v>
      </c>
      <c r="AG104" s="31">
        <v>1</v>
      </c>
      <c r="AH104" s="2">
        <f t="shared" si="1"/>
        <v>0</v>
      </c>
      <c r="AI104" s="27">
        <v>1</v>
      </c>
      <c r="AJ104" s="26"/>
      <c r="AN104" s="26"/>
    </row>
    <row r="105" spans="1:40" s="5" customFormat="1" ht="50.1" customHeight="1" outlineLevel="2">
      <c r="A105" s="28">
        <v>99</v>
      </c>
      <c r="B105" s="28"/>
      <c r="C105" s="28"/>
      <c r="D105" s="24"/>
      <c r="E105" s="24"/>
      <c r="F105" s="28" t="s">
        <v>37</v>
      </c>
      <c r="G105" s="24"/>
      <c r="H105" s="28"/>
      <c r="I105" s="28"/>
      <c r="J105" s="35">
        <v>330102401200</v>
      </c>
      <c r="K105" s="35">
        <v>330103400800</v>
      </c>
      <c r="L105" s="28"/>
      <c r="M105" s="28" t="s">
        <v>120</v>
      </c>
      <c r="N105" s="28"/>
      <c r="O105" s="28">
        <v>1</v>
      </c>
      <c r="P105" s="28" t="s">
        <v>31</v>
      </c>
      <c r="Q105" s="28" t="s">
        <v>40</v>
      </c>
      <c r="R105" s="29" t="s">
        <v>44</v>
      </c>
      <c r="S105" s="28">
        <v>0.125</v>
      </c>
      <c r="T105" s="28"/>
      <c r="U105" s="28" t="s">
        <v>347</v>
      </c>
      <c r="V105" s="28" t="s">
        <v>346</v>
      </c>
      <c r="W105" s="28"/>
      <c r="X105" s="28"/>
      <c r="Y105" s="28"/>
      <c r="Z105" s="30"/>
      <c r="AA105" s="28"/>
      <c r="AB105" s="28"/>
      <c r="AC105" s="28" t="s">
        <v>143</v>
      </c>
      <c r="AD105" s="33"/>
      <c r="AE105" s="33">
        <v>1</v>
      </c>
      <c r="AF105" s="31"/>
      <c r="AG105" s="31">
        <v>1</v>
      </c>
      <c r="AH105" s="2">
        <f t="shared" si="1"/>
        <v>0</v>
      </c>
      <c r="AI105" s="27">
        <v>1</v>
      </c>
      <c r="AJ105" s="26">
        <v>1</v>
      </c>
      <c r="AN105" s="26"/>
    </row>
    <row r="106" spans="1:40" s="5" customFormat="1" ht="50.1" customHeight="1" outlineLevel="2">
      <c r="A106" s="28">
        <v>100</v>
      </c>
      <c r="B106" s="28"/>
      <c r="C106" s="28"/>
      <c r="D106" s="24"/>
      <c r="E106" s="24"/>
      <c r="F106" s="28" t="s">
        <v>37</v>
      </c>
      <c r="G106" s="24"/>
      <c r="H106" s="28"/>
      <c r="I106" s="28"/>
      <c r="J106" s="35">
        <v>330102401300</v>
      </c>
      <c r="K106" s="35">
        <v>330103400900</v>
      </c>
      <c r="L106" s="28"/>
      <c r="M106" s="28" t="s">
        <v>121</v>
      </c>
      <c r="N106" s="28"/>
      <c r="O106" s="28">
        <v>1</v>
      </c>
      <c r="P106" s="28" t="s">
        <v>31</v>
      </c>
      <c r="Q106" s="28" t="s">
        <v>114</v>
      </c>
      <c r="R106" s="29" t="s">
        <v>44</v>
      </c>
      <c r="S106" s="28">
        <v>0.124</v>
      </c>
      <c r="T106" s="28"/>
      <c r="U106" s="28" t="s">
        <v>347</v>
      </c>
      <c r="V106" s="28" t="s">
        <v>346</v>
      </c>
      <c r="W106" s="28"/>
      <c r="X106" s="28"/>
      <c r="Y106" s="28"/>
      <c r="Z106" s="30"/>
      <c r="AA106" s="28"/>
      <c r="AB106" s="28"/>
      <c r="AC106" s="28" t="s">
        <v>143</v>
      </c>
      <c r="AD106" s="33"/>
      <c r="AE106" s="33">
        <v>1</v>
      </c>
      <c r="AF106" s="22"/>
      <c r="AG106" s="31">
        <v>1</v>
      </c>
      <c r="AH106" s="2">
        <f t="shared" si="1"/>
        <v>0</v>
      </c>
      <c r="AI106" s="27">
        <v>1</v>
      </c>
      <c r="AJ106" s="26">
        <v>1</v>
      </c>
      <c r="AN106" s="26"/>
    </row>
    <row r="107" spans="1:40" s="5" customFormat="1" ht="50.1" customHeight="1" outlineLevel="2">
      <c r="A107" s="28">
        <v>101</v>
      </c>
      <c r="B107" s="28"/>
      <c r="C107" s="28"/>
      <c r="D107" s="24"/>
      <c r="E107" s="24"/>
      <c r="F107" s="28" t="s">
        <v>37</v>
      </c>
      <c r="G107" s="24"/>
      <c r="H107" s="28"/>
      <c r="I107" s="28"/>
      <c r="J107" s="35">
        <v>330102401400</v>
      </c>
      <c r="K107" s="35">
        <v>330103401000</v>
      </c>
      <c r="L107" s="28"/>
      <c r="M107" s="28" t="s">
        <v>122</v>
      </c>
      <c r="N107" s="28"/>
      <c r="O107" s="28">
        <v>1</v>
      </c>
      <c r="P107" s="28" t="s">
        <v>31</v>
      </c>
      <c r="Q107" s="28" t="s">
        <v>40</v>
      </c>
      <c r="R107" s="29" t="s">
        <v>44</v>
      </c>
      <c r="S107" s="28">
        <v>0.123</v>
      </c>
      <c r="T107" s="28"/>
      <c r="U107" s="28" t="s">
        <v>347</v>
      </c>
      <c r="V107" s="28" t="s">
        <v>346</v>
      </c>
      <c r="W107" s="28"/>
      <c r="X107" s="28"/>
      <c r="Y107" s="28"/>
      <c r="Z107" s="30"/>
      <c r="AA107" s="28"/>
      <c r="AB107" s="28"/>
      <c r="AC107" s="28" t="s">
        <v>143</v>
      </c>
      <c r="AD107" s="33"/>
      <c r="AE107" s="33">
        <v>1</v>
      </c>
      <c r="AF107" s="31"/>
      <c r="AG107" s="31">
        <v>1</v>
      </c>
      <c r="AH107" s="2">
        <f t="shared" si="1"/>
        <v>0</v>
      </c>
      <c r="AI107" s="27">
        <v>1</v>
      </c>
      <c r="AJ107" s="26">
        <v>1</v>
      </c>
      <c r="AN107" s="26"/>
    </row>
    <row r="108" spans="1:40" s="5" customFormat="1" ht="50.1" customHeight="1" outlineLevel="2">
      <c r="A108" s="28">
        <v>102</v>
      </c>
      <c r="B108" s="28"/>
      <c r="C108" s="28"/>
      <c r="D108" s="24"/>
      <c r="E108" s="24"/>
      <c r="F108" s="28" t="s">
        <v>37</v>
      </c>
      <c r="G108" s="24"/>
      <c r="H108" s="28"/>
      <c r="I108" s="28"/>
      <c r="J108" s="35">
        <v>330102401500</v>
      </c>
      <c r="K108" s="35">
        <v>330103401100</v>
      </c>
      <c r="L108" s="28"/>
      <c r="M108" s="28" t="s">
        <v>123</v>
      </c>
      <c r="N108" s="28"/>
      <c r="O108" s="28">
        <v>1</v>
      </c>
      <c r="P108" s="28" t="s">
        <v>31</v>
      </c>
      <c r="Q108" s="28" t="s">
        <v>40</v>
      </c>
      <c r="R108" s="29" t="s">
        <v>163</v>
      </c>
      <c r="S108" s="30">
        <v>4.8000000000000001E-2</v>
      </c>
      <c r="T108" s="28"/>
      <c r="U108" s="28" t="s">
        <v>347</v>
      </c>
      <c r="V108" s="28" t="s">
        <v>346</v>
      </c>
      <c r="W108" s="28"/>
      <c r="X108" s="28"/>
      <c r="Y108" s="28"/>
      <c r="Z108" s="30"/>
      <c r="AA108" s="28"/>
      <c r="AB108" s="28"/>
      <c r="AC108" s="28" t="s">
        <v>143</v>
      </c>
      <c r="AD108" s="33"/>
      <c r="AE108" s="33">
        <v>1</v>
      </c>
      <c r="AF108" s="31"/>
      <c r="AG108" s="31">
        <v>1</v>
      </c>
      <c r="AH108" s="2">
        <f t="shared" si="1"/>
        <v>0</v>
      </c>
      <c r="AI108" s="27">
        <v>1</v>
      </c>
      <c r="AJ108" s="26">
        <v>1</v>
      </c>
      <c r="AN108" s="26"/>
    </row>
    <row r="109" spans="1:40" s="5" customFormat="1" ht="50.1" customHeight="1" outlineLevel="2">
      <c r="A109" s="28">
        <v>103</v>
      </c>
      <c r="B109" s="28"/>
      <c r="C109" s="28"/>
      <c r="D109" s="24"/>
      <c r="E109" s="24"/>
      <c r="F109" s="28" t="s">
        <v>37</v>
      </c>
      <c r="G109" s="24"/>
      <c r="H109" s="28"/>
      <c r="I109" s="28"/>
      <c r="J109" s="35">
        <v>330102401600</v>
      </c>
      <c r="K109" s="35">
        <v>330102401600</v>
      </c>
      <c r="L109" s="28"/>
      <c r="M109" s="28" t="s">
        <v>124</v>
      </c>
      <c r="N109" s="28"/>
      <c r="O109" s="28">
        <v>1</v>
      </c>
      <c r="P109" s="28" t="s">
        <v>31</v>
      </c>
      <c r="Q109" s="28" t="s">
        <v>116</v>
      </c>
      <c r="R109" s="29" t="s">
        <v>44</v>
      </c>
      <c r="S109" s="28">
        <v>6.6000000000000003E-2</v>
      </c>
      <c r="T109" s="28"/>
      <c r="U109" s="28" t="s">
        <v>347</v>
      </c>
      <c r="V109" s="28" t="s">
        <v>346</v>
      </c>
      <c r="W109" s="28"/>
      <c r="X109" s="28"/>
      <c r="Y109" s="28"/>
      <c r="Z109" s="30"/>
      <c r="AA109" s="28"/>
      <c r="AB109" s="28"/>
      <c r="AC109" s="28" t="s">
        <v>143</v>
      </c>
      <c r="AD109" s="33"/>
      <c r="AE109" s="33">
        <v>1</v>
      </c>
      <c r="AF109" s="31"/>
      <c r="AG109" s="31">
        <v>1</v>
      </c>
      <c r="AH109" s="2">
        <f t="shared" si="1"/>
        <v>0</v>
      </c>
      <c r="AI109" s="27">
        <v>1</v>
      </c>
      <c r="AJ109" s="26"/>
      <c r="AN109" s="26"/>
    </row>
    <row r="110" spans="1:40" s="5" customFormat="1" ht="50.1" customHeight="1" outlineLevel="2">
      <c r="A110" s="28">
        <v>104</v>
      </c>
      <c r="B110" s="28"/>
      <c r="C110" s="28"/>
      <c r="D110" s="24"/>
      <c r="E110" s="24"/>
      <c r="F110" s="28" t="s">
        <v>37</v>
      </c>
      <c r="G110" s="24"/>
      <c r="H110" s="28"/>
      <c r="I110" s="28"/>
      <c r="J110" s="35">
        <v>330102401700</v>
      </c>
      <c r="K110" s="35">
        <v>330103401200</v>
      </c>
      <c r="L110" s="28"/>
      <c r="M110" s="28" t="s">
        <v>125</v>
      </c>
      <c r="N110" s="28"/>
      <c r="O110" s="28">
        <v>1</v>
      </c>
      <c r="P110" s="28" t="s">
        <v>31</v>
      </c>
      <c r="Q110" s="28" t="s">
        <v>40</v>
      </c>
      <c r="R110" s="29" t="s">
        <v>44</v>
      </c>
      <c r="S110" s="30">
        <v>7.1999999999999995E-2</v>
      </c>
      <c r="T110" s="28"/>
      <c r="U110" s="28" t="s">
        <v>347</v>
      </c>
      <c r="V110" s="28" t="s">
        <v>346</v>
      </c>
      <c r="W110" s="28"/>
      <c r="X110" s="28"/>
      <c r="Y110" s="28"/>
      <c r="Z110" s="30"/>
      <c r="AA110" s="28"/>
      <c r="AB110" s="28"/>
      <c r="AC110" s="28" t="s">
        <v>143</v>
      </c>
      <c r="AD110" s="33"/>
      <c r="AE110" s="33">
        <v>1</v>
      </c>
      <c r="AF110" s="31"/>
      <c r="AG110" s="31">
        <v>1</v>
      </c>
      <c r="AH110" s="2">
        <f t="shared" si="1"/>
        <v>0</v>
      </c>
      <c r="AI110" s="27">
        <v>1</v>
      </c>
      <c r="AJ110" s="26">
        <v>1</v>
      </c>
      <c r="AN110" s="26"/>
    </row>
    <row r="111" spans="1:40" s="5" customFormat="1" ht="50.1" customHeight="1" outlineLevel="2">
      <c r="A111" s="28">
        <v>105</v>
      </c>
      <c r="B111" s="28"/>
      <c r="C111" s="28"/>
      <c r="D111" s="24"/>
      <c r="E111" s="24"/>
      <c r="F111" s="28" t="s">
        <v>37</v>
      </c>
      <c r="G111" s="24"/>
      <c r="H111" s="28"/>
      <c r="I111" s="28"/>
      <c r="J111" s="35">
        <v>330102401800</v>
      </c>
      <c r="K111" s="35">
        <v>330103401300</v>
      </c>
      <c r="L111" s="28"/>
      <c r="M111" s="28" t="s">
        <v>126</v>
      </c>
      <c r="N111" s="28"/>
      <c r="O111" s="28">
        <v>1</v>
      </c>
      <c r="P111" s="28" t="s">
        <v>31</v>
      </c>
      <c r="Q111" s="28" t="s">
        <v>116</v>
      </c>
      <c r="R111" s="29" t="s">
        <v>44</v>
      </c>
      <c r="S111" s="28">
        <v>7.2999999999999995E-2</v>
      </c>
      <c r="T111" s="28"/>
      <c r="U111" s="28" t="s">
        <v>347</v>
      </c>
      <c r="V111" s="28" t="s">
        <v>346</v>
      </c>
      <c r="W111" s="28"/>
      <c r="X111" s="28"/>
      <c r="Y111" s="28"/>
      <c r="Z111" s="30"/>
      <c r="AA111" s="28"/>
      <c r="AB111" s="28"/>
      <c r="AC111" s="28" t="s">
        <v>143</v>
      </c>
      <c r="AD111" s="33"/>
      <c r="AE111" s="33">
        <v>1</v>
      </c>
      <c r="AF111" s="31"/>
      <c r="AG111" s="31">
        <v>1</v>
      </c>
      <c r="AH111" s="2">
        <f t="shared" si="1"/>
        <v>0</v>
      </c>
      <c r="AI111" s="27">
        <v>1</v>
      </c>
      <c r="AJ111" s="26">
        <v>1</v>
      </c>
      <c r="AN111" s="26"/>
    </row>
    <row r="112" spans="1:40" s="5" customFormat="1" ht="50.1" customHeight="1" outlineLevel="2">
      <c r="A112" s="28">
        <v>106</v>
      </c>
      <c r="B112" s="28"/>
      <c r="C112" s="28"/>
      <c r="D112" s="24"/>
      <c r="E112" s="24"/>
      <c r="F112" s="28" t="s">
        <v>37</v>
      </c>
      <c r="G112" s="24"/>
      <c r="H112" s="28"/>
      <c r="I112" s="28"/>
      <c r="J112" s="35">
        <v>330102401900</v>
      </c>
      <c r="K112" s="35">
        <v>330102401900</v>
      </c>
      <c r="L112" s="28"/>
      <c r="M112" s="28" t="s">
        <v>127</v>
      </c>
      <c r="N112" s="28"/>
      <c r="O112" s="28">
        <v>1</v>
      </c>
      <c r="P112" s="28" t="s">
        <v>31</v>
      </c>
      <c r="Q112" s="28" t="s">
        <v>114</v>
      </c>
      <c r="R112" s="29" t="s">
        <v>44</v>
      </c>
      <c r="S112" s="28">
        <v>7.0000000000000007E-2</v>
      </c>
      <c r="T112" s="28"/>
      <c r="U112" s="28" t="s">
        <v>347</v>
      </c>
      <c r="V112" s="28" t="s">
        <v>346</v>
      </c>
      <c r="W112" s="28"/>
      <c r="X112" s="28"/>
      <c r="Y112" s="28"/>
      <c r="Z112" s="30"/>
      <c r="AA112" s="28"/>
      <c r="AB112" s="28"/>
      <c r="AC112" s="28" t="s">
        <v>143</v>
      </c>
      <c r="AD112" s="33"/>
      <c r="AE112" s="33">
        <v>1</v>
      </c>
      <c r="AF112" s="31"/>
      <c r="AG112" s="31">
        <v>1</v>
      </c>
      <c r="AH112" s="2">
        <f t="shared" si="1"/>
        <v>0</v>
      </c>
      <c r="AI112" s="27">
        <v>1</v>
      </c>
      <c r="AJ112" s="26"/>
      <c r="AN112" s="26"/>
    </row>
    <row r="113" spans="1:42" s="5" customFormat="1" ht="50.1" customHeight="1" outlineLevel="2">
      <c r="A113" s="28">
        <v>107</v>
      </c>
      <c r="B113" s="28"/>
      <c r="C113" s="28"/>
      <c r="D113" s="24"/>
      <c r="E113" s="24"/>
      <c r="F113" s="28" t="s">
        <v>37</v>
      </c>
      <c r="G113" s="24"/>
      <c r="H113" s="28"/>
      <c r="I113" s="28"/>
      <c r="J113" s="35">
        <v>330102402000</v>
      </c>
      <c r="K113" s="35">
        <v>330102402000</v>
      </c>
      <c r="L113" s="28"/>
      <c r="M113" s="28" t="s">
        <v>128</v>
      </c>
      <c r="N113" s="28"/>
      <c r="O113" s="28">
        <v>1</v>
      </c>
      <c r="P113" s="28" t="s">
        <v>31</v>
      </c>
      <c r="Q113" s="28" t="s">
        <v>116</v>
      </c>
      <c r="R113" s="29" t="s">
        <v>44</v>
      </c>
      <c r="S113" s="28">
        <v>6.9000000000000006E-2</v>
      </c>
      <c r="T113" s="28"/>
      <c r="U113" s="28" t="s">
        <v>347</v>
      </c>
      <c r="V113" s="28" t="s">
        <v>346</v>
      </c>
      <c r="W113" s="28"/>
      <c r="X113" s="28"/>
      <c r="Y113" s="28"/>
      <c r="Z113" s="30"/>
      <c r="AA113" s="28"/>
      <c r="AB113" s="28"/>
      <c r="AC113" s="28" t="s">
        <v>143</v>
      </c>
      <c r="AD113" s="33"/>
      <c r="AE113" s="33">
        <v>1</v>
      </c>
      <c r="AF113" s="31"/>
      <c r="AG113" s="31">
        <v>1</v>
      </c>
      <c r="AH113" s="2">
        <f t="shared" si="1"/>
        <v>0</v>
      </c>
      <c r="AI113" s="27">
        <v>1</v>
      </c>
      <c r="AJ113" s="26"/>
      <c r="AN113" s="26"/>
    </row>
    <row r="114" spans="1:42" s="5" customFormat="1" ht="50.1" customHeight="1" outlineLevel="2">
      <c r="A114" s="28">
        <v>108</v>
      </c>
      <c r="B114" s="28"/>
      <c r="C114" s="28"/>
      <c r="D114" s="24"/>
      <c r="E114" s="24"/>
      <c r="F114" s="28" t="s">
        <v>37</v>
      </c>
      <c r="G114" s="24"/>
      <c r="H114" s="28"/>
      <c r="I114" s="28"/>
      <c r="J114" s="35">
        <v>330102402100</v>
      </c>
      <c r="K114" s="35">
        <v>330102402100</v>
      </c>
      <c r="L114" s="28"/>
      <c r="M114" s="28" t="s">
        <v>129</v>
      </c>
      <c r="N114" s="28"/>
      <c r="O114" s="28">
        <v>1</v>
      </c>
      <c r="P114" s="28" t="s">
        <v>31</v>
      </c>
      <c r="Q114" s="28" t="s">
        <v>114</v>
      </c>
      <c r="R114" s="29" t="s">
        <v>44</v>
      </c>
      <c r="S114" s="28">
        <v>6.6000000000000003E-2</v>
      </c>
      <c r="T114" s="28"/>
      <c r="U114" s="28" t="s">
        <v>347</v>
      </c>
      <c r="V114" s="28" t="s">
        <v>346</v>
      </c>
      <c r="W114" s="28"/>
      <c r="X114" s="28"/>
      <c r="Y114" s="28"/>
      <c r="Z114" s="30"/>
      <c r="AA114" s="28"/>
      <c r="AB114" s="28"/>
      <c r="AC114" s="28" t="s">
        <v>143</v>
      </c>
      <c r="AD114" s="33"/>
      <c r="AE114" s="33">
        <v>1</v>
      </c>
      <c r="AF114" s="31"/>
      <c r="AG114" s="31">
        <v>1</v>
      </c>
      <c r="AH114" s="2">
        <f t="shared" si="1"/>
        <v>0</v>
      </c>
      <c r="AI114" s="27">
        <v>1</v>
      </c>
      <c r="AJ114" s="26"/>
      <c r="AN114" s="26"/>
    </row>
    <row r="115" spans="1:42" s="5" customFormat="1" ht="50.1" customHeight="1" outlineLevel="2">
      <c r="A115" s="28">
        <v>109</v>
      </c>
      <c r="B115" s="28"/>
      <c r="C115" s="28"/>
      <c r="D115" s="24"/>
      <c r="E115" s="24"/>
      <c r="F115" s="28" t="s">
        <v>37</v>
      </c>
      <c r="G115" s="24"/>
      <c r="H115" s="28"/>
      <c r="I115" s="28"/>
      <c r="J115" s="35">
        <v>330102402200</v>
      </c>
      <c r="K115" s="35">
        <v>330102402200</v>
      </c>
      <c r="L115" s="28"/>
      <c r="M115" s="28" t="s">
        <v>130</v>
      </c>
      <c r="N115" s="28"/>
      <c r="O115" s="28">
        <v>1</v>
      </c>
      <c r="P115" s="28" t="s">
        <v>31</v>
      </c>
      <c r="Q115" s="28" t="s">
        <v>40</v>
      </c>
      <c r="R115" s="29" t="s">
        <v>44</v>
      </c>
      <c r="S115" s="28">
        <v>4.5999999999999999E-2</v>
      </c>
      <c r="T115" s="28"/>
      <c r="U115" s="28" t="s">
        <v>347</v>
      </c>
      <c r="V115" s="28" t="s">
        <v>346</v>
      </c>
      <c r="W115" s="28"/>
      <c r="X115" s="28"/>
      <c r="Y115" s="28"/>
      <c r="Z115" s="30"/>
      <c r="AA115" s="28"/>
      <c r="AB115" s="28"/>
      <c r="AC115" s="28" t="s">
        <v>143</v>
      </c>
      <c r="AD115" s="33"/>
      <c r="AE115" s="33">
        <v>1</v>
      </c>
      <c r="AF115" s="31"/>
      <c r="AG115" s="31">
        <v>1</v>
      </c>
      <c r="AH115" s="2">
        <f t="shared" si="1"/>
        <v>0</v>
      </c>
      <c r="AI115" s="27">
        <v>1</v>
      </c>
      <c r="AJ115" s="26"/>
      <c r="AN115" s="26"/>
    </row>
    <row r="116" spans="1:42" s="45" customFormat="1" ht="138.75" customHeight="1" outlineLevel="1">
      <c r="A116" s="37">
        <v>110</v>
      </c>
      <c r="B116" s="37"/>
      <c r="C116" s="37"/>
      <c r="D116" s="80" t="s">
        <v>70</v>
      </c>
      <c r="E116" s="80"/>
      <c r="F116" s="37"/>
      <c r="G116" s="80"/>
      <c r="H116" s="37"/>
      <c r="I116" s="37"/>
      <c r="J116" s="38" t="s">
        <v>360</v>
      </c>
      <c r="K116" s="38">
        <v>330103402300</v>
      </c>
      <c r="L116" s="37"/>
      <c r="M116" s="37" t="s">
        <v>353</v>
      </c>
      <c r="N116" s="37" t="s">
        <v>365</v>
      </c>
      <c r="O116" s="37">
        <v>1</v>
      </c>
      <c r="P116" s="37" t="s">
        <v>31</v>
      </c>
      <c r="Q116" s="37" t="s">
        <v>177</v>
      </c>
      <c r="R116" s="39" t="s">
        <v>33</v>
      </c>
      <c r="S116" s="65">
        <v>0.5</v>
      </c>
      <c r="T116" s="37"/>
      <c r="U116" s="37" t="s">
        <v>346</v>
      </c>
      <c r="V116" s="37" t="s">
        <v>347</v>
      </c>
      <c r="W116" s="37"/>
      <c r="X116" s="37"/>
      <c r="Y116" s="37"/>
      <c r="Z116" s="40"/>
      <c r="AA116" s="37"/>
      <c r="AB116" s="37"/>
      <c r="AC116" s="37" t="s">
        <v>142</v>
      </c>
      <c r="AD116" s="41"/>
      <c r="AE116" s="41"/>
      <c r="AF116" s="46"/>
      <c r="AG116" s="46"/>
      <c r="AH116" s="42">
        <f t="shared" si="1"/>
        <v>0</v>
      </c>
      <c r="AI116" s="49"/>
      <c r="AJ116" s="47"/>
      <c r="AN116" s="47"/>
    </row>
    <row r="117" spans="1:42" s="78" customFormat="1" ht="50.1" customHeight="1" outlineLevel="1">
      <c r="A117" s="66">
        <v>111</v>
      </c>
      <c r="B117" s="66"/>
      <c r="C117" s="66"/>
      <c r="D117" s="81"/>
      <c r="E117" s="66" t="s">
        <v>37</v>
      </c>
      <c r="F117" s="66"/>
      <c r="G117" s="81"/>
      <c r="H117" s="66"/>
      <c r="I117" s="66"/>
      <c r="J117" s="68" t="s">
        <v>328</v>
      </c>
      <c r="K117" s="69"/>
      <c r="L117" s="66"/>
      <c r="M117" s="66" t="s">
        <v>280</v>
      </c>
      <c r="N117" s="66"/>
      <c r="O117" s="66">
        <v>1</v>
      </c>
      <c r="P117" s="66" t="s">
        <v>31</v>
      </c>
      <c r="Q117" s="66"/>
      <c r="R117" s="70"/>
      <c r="S117" s="71">
        <v>6.4000000000000001E-2</v>
      </c>
      <c r="T117" s="66"/>
      <c r="U117" s="66"/>
      <c r="V117" s="66"/>
      <c r="W117" s="66"/>
      <c r="X117" s="66"/>
      <c r="Y117" s="66"/>
      <c r="Z117" s="72"/>
      <c r="AA117" s="66"/>
      <c r="AB117" s="66"/>
      <c r="AC117" s="66" t="s">
        <v>143</v>
      </c>
      <c r="AD117" s="98" t="s">
        <v>343</v>
      </c>
      <c r="AE117" s="73"/>
      <c r="AF117" s="74"/>
      <c r="AG117" s="74"/>
      <c r="AH117" s="75"/>
      <c r="AI117" s="76"/>
      <c r="AJ117" s="77"/>
      <c r="AN117" s="77"/>
    </row>
    <row r="118" spans="1:42" s="78" customFormat="1" ht="50.1" customHeight="1" outlineLevel="1">
      <c r="A118" s="66">
        <v>112</v>
      </c>
      <c r="B118" s="66"/>
      <c r="C118" s="66"/>
      <c r="D118" s="81"/>
      <c r="E118" s="66" t="s">
        <v>37</v>
      </c>
      <c r="F118" s="66"/>
      <c r="G118" s="81"/>
      <c r="H118" s="66"/>
      <c r="I118" s="66"/>
      <c r="J118" s="68" t="s">
        <v>330</v>
      </c>
      <c r="K118" s="69"/>
      <c r="L118" s="66"/>
      <c r="M118" s="66" t="s">
        <v>281</v>
      </c>
      <c r="N118" s="66"/>
      <c r="O118" s="66">
        <v>1</v>
      </c>
      <c r="P118" s="66" t="s">
        <v>31</v>
      </c>
      <c r="Q118" s="66"/>
      <c r="R118" s="70"/>
      <c r="S118" s="71">
        <v>0.18099999999999999</v>
      </c>
      <c r="T118" s="66"/>
      <c r="U118" s="66"/>
      <c r="V118" s="66"/>
      <c r="W118" s="66"/>
      <c r="X118" s="66"/>
      <c r="Y118" s="66"/>
      <c r="Z118" s="72"/>
      <c r="AA118" s="66"/>
      <c r="AB118" s="66"/>
      <c r="AC118" s="66" t="s">
        <v>143</v>
      </c>
      <c r="AD118" s="98"/>
      <c r="AE118" s="73"/>
      <c r="AF118" s="74"/>
      <c r="AG118" s="74"/>
      <c r="AH118" s="75"/>
      <c r="AI118" s="76"/>
      <c r="AJ118" s="77"/>
      <c r="AN118" s="77"/>
    </row>
    <row r="119" spans="1:42" s="78" customFormat="1" ht="50.1" customHeight="1" outlineLevel="1">
      <c r="A119" s="66">
        <v>113</v>
      </c>
      <c r="B119" s="66"/>
      <c r="C119" s="66"/>
      <c r="D119" s="81"/>
      <c r="E119" s="66" t="s">
        <v>37</v>
      </c>
      <c r="F119" s="66"/>
      <c r="G119" s="81"/>
      <c r="H119" s="66"/>
      <c r="I119" s="66"/>
      <c r="J119" s="69">
        <v>330102404000</v>
      </c>
      <c r="K119" s="69"/>
      <c r="L119" s="66"/>
      <c r="M119" s="66" t="s">
        <v>295</v>
      </c>
      <c r="N119" s="66"/>
      <c r="O119" s="66">
        <v>1</v>
      </c>
      <c r="P119" s="66" t="s">
        <v>31</v>
      </c>
      <c r="Q119" s="66">
        <v>20</v>
      </c>
      <c r="R119" s="70" t="s">
        <v>194</v>
      </c>
      <c r="S119" s="79">
        <v>1.4999999999999999E-2</v>
      </c>
      <c r="T119" s="66"/>
      <c r="U119" s="66"/>
      <c r="V119" s="66"/>
      <c r="W119" s="66"/>
      <c r="X119" s="66"/>
      <c r="Y119" s="66"/>
      <c r="Z119" s="72"/>
      <c r="AA119" s="66"/>
      <c r="AB119" s="66"/>
      <c r="AC119" s="66" t="s">
        <v>143</v>
      </c>
      <c r="AD119" s="98"/>
      <c r="AE119" s="73"/>
      <c r="AF119" s="74"/>
      <c r="AG119" s="74"/>
      <c r="AH119" s="75"/>
      <c r="AI119" s="76"/>
      <c r="AJ119" s="77"/>
      <c r="AN119" s="77"/>
    </row>
    <row r="120" spans="1:42" s="78" customFormat="1" ht="50.1" customHeight="1" outlineLevel="1">
      <c r="A120" s="66">
        <v>114</v>
      </c>
      <c r="B120" s="66"/>
      <c r="C120" s="66"/>
      <c r="D120" s="81"/>
      <c r="E120" s="66" t="s">
        <v>37</v>
      </c>
      <c r="F120" s="66"/>
      <c r="G120" s="81"/>
      <c r="H120" s="66"/>
      <c r="I120" s="66"/>
      <c r="J120" s="69">
        <v>330102404100</v>
      </c>
      <c r="K120" s="69"/>
      <c r="L120" s="66"/>
      <c r="M120" s="66" t="s">
        <v>290</v>
      </c>
      <c r="N120" s="66"/>
      <c r="O120" s="66">
        <v>1</v>
      </c>
      <c r="P120" s="66" t="s">
        <v>31</v>
      </c>
      <c r="Q120" s="66">
        <v>20</v>
      </c>
      <c r="R120" s="70" t="s">
        <v>194</v>
      </c>
      <c r="S120" s="79">
        <v>8.9999999999999993E-3</v>
      </c>
      <c r="T120" s="66"/>
      <c r="U120" s="66"/>
      <c r="V120" s="66"/>
      <c r="W120" s="66"/>
      <c r="X120" s="66"/>
      <c r="Y120" s="66"/>
      <c r="Z120" s="72"/>
      <c r="AA120" s="66"/>
      <c r="AB120" s="66"/>
      <c r="AC120" s="66" t="s">
        <v>143</v>
      </c>
      <c r="AD120" s="98"/>
      <c r="AE120" s="73"/>
      <c r="AF120" s="74"/>
      <c r="AG120" s="74"/>
      <c r="AH120" s="75"/>
      <c r="AI120" s="76"/>
      <c r="AJ120" s="77"/>
      <c r="AN120" s="77"/>
    </row>
    <row r="121" spans="1:42" s="78" customFormat="1" ht="50.1" customHeight="1" outlineLevel="1">
      <c r="A121" s="66">
        <v>115</v>
      </c>
      <c r="B121" s="66"/>
      <c r="C121" s="66"/>
      <c r="D121" s="81"/>
      <c r="E121" s="66" t="s">
        <v>37</v>
      </c>
      <c r="F121" s="66"/>
      <c r="G121" s="81"/>
      <c r="H121" s="66"/>
      <c r="I121" s="66"/>
      <c r="J121" s="69">
        <v>330102404200</v>
      </c>
      <c r="K121" s="69"/>
      <c r="L121" s="66"/>
      <c r="M121" s="66" t="s">
        <v>289</v>
      </c>
      <c r="N121" s="66"/>
      <c r="O121" s="66">
        <v>1</v>
      </c>
      <c r="P121" s="66" t="s">
        <v>31</v>
      </c>
      <c r="Q121" s="66">
        <v>20</v>
      </c>
      <c r="R121" s="70" t="s">
        <v>286</v>
      </c>
      <c r="S121" s="79">
        <v>7.0000000000000001E-3</v>
      </c>
      <c r="T121" s="66"/>
      <c r="U121" s="66"/>
      <c r="V121" s="66"/>
      <c r="W121" s="66"/>
      <c r="X121" s="66"/>
      <c r="Y121" s="66"/>
      <c r="Z121" s="72"/>
      <c r="AA121" s="66"/>
      <c r="AB121" s="66"/>
      <c r="AC121" s="66" t="s">
        <v>143</v>
      </c>
      <c r="AD121" s="98"/>
      <c r="AE121" s="73"/>
      <c r="AF121" s="74"/>
      <c r="AG121" s="74"/>
      <c r="AH121" s="75"/>
      <c r="AI121" s="76"/>
      <c r="AJ121" s="77"/>
      <c r="AM121" s="78" t="s">
        <v>307</v>
      </c>
      <c r="AN121" s="77"/>
    </row>
    <row r="122" spans="1:42" s="78" customFormat="1" ht="50.1" customHeight="1" outlineLevel="1">
      <c r="A122" s="66">
        <v>116</v>
      </c>
      <c r="B122" s="66"/>
      <c r="C122" s="66"/>
      <c r="D122" s="81"/>
      <c r="E122" s="66" t="s">
        <v>37</v>
      </c>
      <c r="F122" s="66"/>
      <c r="G122" s="81"/>
      <c r="H122" s="66"/>
      <c r="I122" s="66"/>
      <c r="J122" s="69">
        <v>330102404300</v>
      </c>
      <c r="K122" s="69"/>
      <c r="L122" s="66"/>
      <c r="M122" s="66" t="s">
        <v>293</v>
      </c>
      <c r="N122" s="66"/>
      <c r="O122" s="66">
        <v>1</v>
      </c>
      <c r="P122" s="66" t="s">
        <v>31</v>
      </c>
      <c r="Q122" s="66">
        <v>20</v>
      </c>
      <c r="R122" s="70" t="s">
        <v>194</v>
      </c>
      <c r="S122" s="79">
        <v>1.7999999999999999E-2</v>
      </c>
      <c r="T122" s="66"/>
      <c r="U122" s="66"/>
      <c r="V122" s="66"/>
      <c r="W122" s="66"/>
      <c r="X122" s="66"/>
      <c r="Y122" s="66"/>
      <c r="Z122" s="72"/>
      <c r="AA122" s="66"/>
      <c r="AB122" s="66"/>
      <c r="AC122" s="66" t="s">
        <v>143</v>
      </c>
      <c r="AD122" s="98"/>
      <c r="AE122" s="73"/>
      <c r="AF122" s="74"/>
      <c r="AG122" s="74"/>
      <c r="AH122" s="75"/>
      <c r="AI122" s="76"/>
      <c r="AJ122" s="77"/>
      <c r="AN122" s="77"/>
    </row>
    <row r="123" spans="1:42" s="78" customFormat="1" ht="50.1" customHeight="1" outlineLevel="1">
      <c r="A123" s="66">
        <v>117</v>
      </c>
      <c r="B123" s="66"/>
      <c r="C123" s="66"/>
      <c r="D123" s="81"/>
      <c r="E123" s="66" t="s">
        <v>37</v>
      </c>
      <c r="F123" s="66"/>
      <c r="G123" s="81"/>
      <c r="H123" s="66"/>
      <c r="I123" s="66"/>
      <c r="J123" s="69">
        <v>330102404400</v>
      </c>
      <c r="K123" s="69"/>
      <c r="L123" s="66"/>
      <c r="M123" s="66" t="s">
        <v>291</v>
      </c>
      <c r="N123" s="66"/>
      <c r="O123" s="66">
        <v>1</v>
      </c>
      <c r="P123" s="66" t="s">
        <v>31</v>
      </c>
      <c r="Q123" s="66">
        <v>20</v>
      </c>
      <c r="R123" s="70" t="s">
        <v>194</v>
      </c>
      <c r="S123" s="79">
        <v>1.6E-2</v>
      </c>
      <c r="T123" s="66"/>
      <c r="U123" s="66"/>
      <c r="V123" s="66"/>
      <c r="W123" s="66"/>
      <c r="X123" s="66"/>
      <c r="Y123" s="66"/>
      <c r="Z123" s="72"/>
      <c r="AA123" s="66"/>
      <c r="AB123" s="66"/>
      <c r="AC123" s="66" t="s">
        <v>143</v>
      </c>
      <c r="AD123" s="98"/>
      <c r="AE123" s="73"/>
      <c r="AF123" s="74"/>
      <c r="AG123" s="74"/>
      <c r="AH123" s="75"/>
      <c r="AI123" s="76"/>
      <c r="AJ123" s="77"/>
      <c r="AN123" s="77"/>
    </row>
    <row r="124" spans="1:42" s="78" customFormat="1" ht="50.1" customHeight="1" outlineLevel="1">
      <c r="A124" s="66">
        <v>118</v>
      </c>
      <c r="B124" s="66"/>
      <c r="C124" s="66"/>
      <c r="D124" s="81"/>
      <c r="E124" s="66" t="s">
        <v>37</v>
      </c>
      <c r="F124" s="66"/>
      <c r="G124" s="81"/>
      <c r="H124" s="66"/>
      <c r="I124" s="66"/>
      <c r="J124" s="69">
        <v>330102404500</v>
      </c>
      <c r="K124" s="69"/>
      <c r="L124" s="66"/>
      <c r="M124" s="66" t="s">
        <v>292</v>
      </c>
      <c r="N124" s="66"/>
      <c r="O124" s="66">
        <v>1</v>
      </c>
      <c r="P124" s="66" t="s">
        <v>31</v>
      </c>
      <c r="Q124" s="66">
        <v>20</v>
      </c>
      <c r="R124" s="70" t="s">
        <v>287</v>
      </c>
      <c r="S124" s="79">
        <v>1.0999999999999999E-2</v>
      </c>
      <c r="T124" s="66"/>
      <c r="U124" s="66"/>
      <c r="V124" s="66"/>
      <c r="W124" s="66"/>
      <c r="X124" s="66"/>
      <c r="Y124" s="66"/>
      <c r="Z124" s="72"/>
      <c r="AA124" s="66"/>
      <c r="AB124" s="66"/>
      <c r="AC124" s="66" t="s">
        <v>143</v>
      </c>
      <c r="AD124" s="98"/>
      <c r="AE124" s="73"/>
      <c r="AF124" s="74"/>
      <c r="AG124" s="74"/>
      <c r="AH124" s="75"/>
      <c r="AI124" s="76"/>
      <c r="AJ124" s="77"/>
      <c r="AN124" s="77"/>
    </row>
    <row r="125" spans="1:42" s="78" customFormat="1" ht="50.1" customHeight="1" outlineLevel="1">
      <c r="A125" s="66">
        <v>119</v>
      </c>
      <c r="B125" s="66"/>
      <c r="C125" s="66"/>
      <c r="D125" s="81"/>
      <c r="E125" s="66" t="s">
        <v>37</v>
      </c>
      <c r="F125" s="66"/>
      <c r="G125" s="81"/>
      <c r="H125" s="66"/>
      <c r="I125" s="66"/>
      <c r="J125" s="69">
        <v>330101403000</v>
      </c>
      <c r="K125" s="69"/>
      <c r="L125" s="66"/>
      <c r="M125" s="66" t="s">
        <v>288</v>
      </c>
      <c r="N125" s="66"/>
      <c r="O125" s="66">
        <v>1</v>
      </c>
      <c r="P125" s="66" t="s">
        <v>31</v>
      </c>
      <c r="Q125" s="66">
        <v>20</v>
      </c>
      <c r="R125" s="70" t="s">
        <v>286</v>
      </c>
      <c r="S125" s="79">
        <v>8.0000000000000002E-3</v>
      </c>
      <c r="T125" s="66"/>
      <c r="U125" s="66"/>
      <c r="V125" s="66"/>
      <c r="W125" s="66"/>
      <c r="X125" s="66"/>
      <c r="Y125" s="66"/>
      <c r="Z125" s="72"/>
      <c r="AA125" s="66"/>
      <c r="AB125" s="66"/>
      <c r="AC125" s="66" t="s">
        <v>143</v>
      </c>
      <c r="AD125" s="98"/>
      <c r="AE125" s="73"/>
      <c r="AF125" s="74"/>
      <c r="AG125" s="74"/>
      <c r="AH125" s="75"/>
      <c r="AI125" s="76"/>
      <c r="AJ125" s="77"/>
      <c r="AN125" s="77"/>
    </row>
    <row r="126" spans="1:42" s="5" customFormat="1" ht="50.1" customHeight="1" outlineLevel="1">
      <c r="A126" s="28">
        <v>120</v>
      </c>
      <c r="B126" s="28"/>
      <c r="C126" s="28" t="s">
        <v>37</v>
      </c>
      <c r="D126" s="24"/>
      <c r="E126" s="28"/>
      <c r="F126" s="28"/>
      <c r="G126" s="24"/>
      <c r="H126" s="28"/>
      <c r="I126" s="28"/>
      <c r="J126" s="35" t="s">
        <v>316</v>
      </c>
      <c r="K126" s="28"/>
      <c r="L126" s="28"/>
      <c r="M126" s="28" t="s">
        <v>276</v>
      </c>
      <c r="N126" s="28"/>
      <c r="O126" s="28">
        <v>1</v>
      </c>
      <c r="P126" s="28" t="s">
        <v>31</v>
      </c>
      <c r="Q126" s="28" t="s">
        <v>315</v>
      </c>
      <c r="R126" s="29"/>
      <c r="S126" s="17">
        <v>0.1</v>
      </c>
      <c r="T126" s="28"/>
      <c r="U126" s="28" t="s">
        <v>347</v>
      </c>
      <c r="V126" s="28" t="s">
        <v>346</v>
      </c>
      <c r="W126" s="28"/>
      <c r="X126" s="28"/>
      <c r="Y126" s="28"/>
      <c r="Z126" s="30"/>
      <c r="AA126" s="28"/>
      <c r="AB126" s="28"/>
      <c r="AC126" s="28" t="s">
        <v>143</v>
      </c>
      <c r="AD126" s="33"/>
      <c r="AE126" s="33"/>
      <c r="AF126" s="31"/>
      <c r="AG126" s="31"/>
      <c r="AH126" s="2"/>
      <c r="AI126" s="27"/>
      <c r="AJ126" s="26"/>
      <c r="AN126" s="26"/>
      <c r="AO126" s="102" t="s">
        <v>319</v>
      </c>
      <c r="AP126" s="102"/>
    </row>
    <row r="127" spans="1:42" s="5" customFormat="1" ht="50.1" customHeight="1" outlineLevel="1">
      <c r="A127" s="28">
        <v>121</v>
      </c>
      <c r="B127" s="28"/>
      <c r="C127" s="28" t="s">
        <v>37</v>
      </c>
      <c r="D127" s="24"/>
      <c r="E127" s="24"/>
      <c r="F127" s="28"/>
      <c r="G127" s="24"/>
      <c r="H127" s="28"/>
      <c r="I127" s="28"/>
      <c r="J127" s="35" t="s">
        <v>317</v>
      </c>
      <c r="K127" s="28"/>
      <c r="L127" s="28"/>
      <c r="M127" s="28" t="s">
        <v>277</v>
      </c>
      <c r="N127" s="28"/>
      <c r="O127" s="28">
        <v>1</v>
      </c>
      <c r="P127" s="28" t="s">
        <v>31</v>
      </c>
      <c r="Q127" s="28" t="s">
        <v>315</v>
      </c>
      <c r="R127" s="29"/>
      <c r="S127" s="17">
        <v>0.1</v>
      </c>
      <c r="T127" s="28"/>
      <c r="U127" s="28" t="s">
        <v>347</v>
      </c>
      <c r="V127" s="28" t="s">
        <v>346</v>
      </c>
      <c r="W127" s="28"/>
      <c r="X127" s="28"/>
      <c r="Y127" s="28"/>
      <c r="Z127" s="30"/>
      <c r="AA127" s="28"/>
      <c r="AB127" s="28"/>
      <c r="AC127" s="28" t="s">
        <v>143</v>
      </c>
      <c r="AD127" s="33"/>
      <c r="AE127" s="33"/>
      <c r="AF127" s="31"/>
      <c r="AG127" s="31"/>
      <c r="AH127" s="2"/>
      <c r="AI127" s="27"/>
      <c r="AJ127" s="26"/>
      <c r="AN127" s="26"/>
      <c r="AO127" s="102"/>
      <c r="AP127" s="102"/>
    </row>
    <row r="128" spans="1:42" s="5" customFormat="1" ht="50.1" customHeight="1" outlineLevel="1">
      <c r="A128" s="28">
        <v>122</v>
      </c>
      <c r="B128" s="28"/>
      <c r="C128" s="28" t="s">
        <v>37</v>
      </c>
      <c r="D128" s="24"/>
      <c r="E128" s="24"/>
      <c r="F128" s="28"/>
      <c r="G128" s="24"/>
      <c r="H128" s="28"/>
      <c r="I128" s="28"/>
      <c r="J128" s="35" t="s">
        <v>318</v>
      </c>
      <c r="K128" s="28"/>
      <c r="L128" s="28"/>
      <c r="M128" s="28" t="s">
        <v>278</v>
      </c>
      <c r="N128" s="28"/>
      <c r="O128" s="28">
        <v>1</v>
      </c>
      <c r="P128" s="28" t="s">
        <v>31</v>
      </c>
      <c r="Q128" s="28" t="s">
        <v>315</v>
      </c>
      <c r="R128" s="29"/>
      <c r="S128" s="17">
        <v>0.2</v>
      </c>
      <c r="T128" s="28"/>
      <c r="U128" s="28" t="s">
        <v>347</v>
      </c>
      <c r="V128" s="28" t="s">
        <v>346</v>
      </c>
      <c r="W128" s="28"/>
      <c r="X128" s="28"/>
      <c r="Y128" s="28"/>
      <c r="Z128" s="30"/>
      <c r="AA128" s="28"/>
      <c r="AB128" s="28"/>
      <c r="AC128" s="28" t="s">
        <v>143</v>
      </c>
      <c r="AD128" s="33"/>
      <c r="AE128" s="33"/>
      <c r="AF128" s="31"/>
      <c r="AG128" s="31"/>
      <c r="AH128" s="2"/>
      <c r="AI128" s="27"/>
      <c r="AJ128" s="26"/>
      <c r="AN128" s="26"/>
      <c r="AO128" s="102"/>
      <c r="AP128" s="102"/>
    </row>
    <row r="129" spans="1:40" s="45" customFormat="1" ht="50.1" customHeight="1" outlineLevel="1">
      <c r="A129" s="37">
        <v>123</v>
      </c>
      <c r="B129" s="37"/>
      <c r="C129" s="37" t="s">
        <v>37</v>
      </c>
      <c r="D129" s="80"/>
      <c r="E129" s="80"/>
      <c r="F129" s="37"/>
      <c r="G129" s="80"/>
      <c r="H129" s="37"/>
      <c r="I129" s="37"/>
      <c r="J129" s="38" t="s">
        <v>361</v>
      </c>
      <c r="K129" s="37"/>
      <c r="L129" s="38"/>
      <c r="M129" s="38" t="s">
        <v>354</v>
      </c>
      <c r="N129" s="38"/>
      <c r="O129" s="37">
        <v>1</v>
      </c>
      <c r="P129" s="37" t="s">
        <v>31</v>
      </c>
      <c r="Q129" s="37"/>
      <c r="R129" s="39"/>
      <c r="S129" s="65">
        <v>2E-3</v>
      </c>
      <c r="T129" s="37"/>
      <c r="U129" s="37" t="s">
        <v>346</v>
      </c>
      <c r="V129" s="37" t="s">
        <v>347</v>
      </c>
      <c r="W129" s="37"/>
      <c r="X129" s="37"/>
      <c r="Y129" s="37"/>
      <c r="Z129" s="40"/>
      <c r="AA129" s="37"/>
      <c r="AB129" s="37"/>
      <c r="AC129" s="37" t="s">
        <v>143</v>
      </c>
      <c r="AD129" s="41"/>
      <c r="AE129" s="41"/>
      <c r="AF129" s="46"/>
      <c r="AG129" s="46"/>
      <c r="AH129" s="42"/>
      <c r="AI129" s="49"/>
      <c r="AJ129" s="47"/>
      <c r="AN129" s="47"/>
    </row>
    <row r="130" spans="1:40" s="78" customFormat="1" ht="50.1" customHeight="1" outlineLevel="1">
      <c r="A130" s="66">
        <v>124</v>
      </c>
      <c r="B130" s="66"/>
      <c r="C130" s="66" t="s">
        <v>37</v>
      </c>
      <c r="D130" s="81"/>
      <c r="E130" s="81"/>
      <c r="F130" s="66"/>
      <c r="G130" s="81"/>
      <c r="H130" s="66"/>
      <c r="I130" s="66"/>
      <c r="J130" s="69" t="s">
        <v>297</v>
      </c>
      <c r="K130" s="66"/>
      <c r="L130" s="69"/>
      <c r="M130" s="69" t="s">
        <v>279</v>
      </c>
      <c r="N130" s="69" t="s">
        <v>366</v>
      </c>
      <c r="O130" s="66">
        <v>1</v>
      </c>
      <c r="P130" s="66" t="s">
        <v>31</v>
      </c>
      <c r="Q130" s="66"/>
      <c r="R130" s="70"/>
      <c r="S130" s="79">
        <v>2E-3</v>
      </c>
      <c r="T130" s="66"/>
      <c r="U130" s="66" t="s">
        <v>347</v>
      </c>
      <c r="V130" s="66" t="s">
        <v>346</v>
      </c>
      <c r="W130" s="66"/>
      <c r="X130" s="66"/>
      <c r="Y130" s="66"/>
      <c r="Z130" s="72"/>
      <c r="AA130" s="66"/>
      <c r="AB130" s="66"/>
      <c r="AC130" s="66" t="s">
        <v>143</v>
      </c>
      <c r="AD130" s="73"/>
      <c r="AE130" s="73"/>
      <c r="AF130" s="74"/>
      <c r="AG130" s="74"/>
      <c r="AH130" s="75"/>
      <c r="AI130" s="76"/>
      <c r="AJ130" s="77"/>
      <c r="AN130" s="77"/>
    </row>
    <row r="131" spans="1:40" s="5" customFormat="1" ht="50.1" customHeight="1">
      <c r="A131" s="28">
        <v>125</v>
      </c>
      <c r="B131" s="28"/>
      <c r="C131" s="28" t="s">
        <v>37</v>
      </c>
      <c r="D131" s="24"/>
      <c r="E131" s="24"/>
      <c r="F131" s="28"/>
      <c r="G131" s="24"/>
      <c r="H131" s="28"/>
      <c r="I131" s="28"/>
      <c r="J131" s="35" t="s">
        <v>298</v>
      </c>
      <c r="K131" s="35" t="s">
        <v>131</v>
      </c>
      <c r="L131" s="35"/>
      <c r="M131" s="35" t="s">
        <v>132</v>
      </c>
      <c r="N131" s="35"/>
      <c r="O131" s="28">
        <v>2</v>
      </c>
      <c r="P131" s="28" t="s">
        <v>31</v>
      </c>
      <c r="Q131" s="28" t="s">
        <v>332</v>
      </c>
      <c r="R131" s="29" t="s">
        <v>308</v>
      </c>
      <c r="S131" s="28">
        <v>3.0000000000000001E-3</v>
      </c>
      <c r="T131" s="28"/>
      <c r="U131" s="28" t="s">
        <v>347</v>
      </c>
      <c r="V131" s="28" t="s">
        <v>346</v>
      </c>
      <c r="W131" s="28"/>
      <c r="X131" s="28"/>
      <c r="Y131" s="28"/>
      <c r="Z131" s="30"/>
      <c r="AA131" s="28"/>
      <c r="AB131" s="28"/>
      <c r="AC131" s="28" t="s">
        <v>142</v>
      </c>
      <c r="AD131" s="33" t="s">
        <v>179</v>
      </c>
      <c r="AE131" s="33"/>
      <c r="AF131" s="31"/>
      <c r="AG131" s="31"/>
      <c r="AH131" s="2">
        <f t="shared" si="1"/>
        <v>0</v>
      </c>
      <c r="AI131" s="27"/>
      <c r="AJ131" s="26"/>
      <c r="AM131" s="5" t="s">
        <v>309</v>
      </c>
      <c r="AN131" s="26"/>
    </row>
    <row r="132" spans="1:40" ht="20.100000000000001" customHeight="1">
      <c r="A132" s="15" t="s">
        <v>133</v>
      </c>
      <c r="B132" s="93"/>
      <c r="C132" s="93"/>
      <c r="D132" s="93"/>
      <c r="E132" s="93"/>
      <c r="F132" s="93"/>
      <c r="G132" s="93"/>
      <c r="H132" s="93" t="s">
        <v>134</v>
      </c>
      <c r="I132" s="93"/>
      <c r="J132" s="16"/>
      <c r="K132" s="16"/>
      <c r="L132" s="19" t="s">
        <v>135</v>
      </c>
      <c r="M132" s="19"/>
      <c r="N132" s="34"/>
      <c r="O132" s="93" t="s">
        <v>136</v>
      </c>
      <c r="P132" s="93"/>
      <c r="Q132" s="93"/>
      <c r="R132" s="93"/>
      <c r="S132" s="93"/>
      <c r="T132" s="93"/>
      <c r="U132" s="93"/>
      <c r="V132" s="93"/>
      <c r="W132" s="93"/>
      <c r="X132" s="93"/>
      <c r="Y132" s="93"/>
      <c r="Z132" s="93"/>
      <c r="AA132" s="93"/>
      <c r="AB132" s="93"/>
      <c r="AC132" s="93"/>
    </row>
    <row r="133" spans="1:40" ht="20.100000000000001" customHeight="1">
      <c r="A133" s="15" t="s">
        <v>137</v>
      </c>
      <c r="B133" s="93"/>
      <c r="C133" s="93"/>
      <c r="D133" s="93"/>
      <c r="E133" s="93"/>
      <c r="F133" s="93"/>
      <c r="G133" s="93"/>
      <c r="H133" s="93" t="s">
        <v>138</v>
      </c>
      <c r="I133" s="93"/>
      <c r="J133" s="16"/>
      <c r="K133" s="16"/>
      <c r="L133" s="19" t="s">
        <v>139</v>
      </c>
      <c r="M133" s="19" t="s">
        <v>140</v>
      </c>
      <c r="N133" s="34"/>
      <c r="O133" s="93" t="s">
        <v>141</v>
      </c>
      <c r="P133" s="93"/>
      <c r="Q133" s="93"/>
      <c r="R133" s="93"/>
      <c r="S133" s="93"/>
      <c r="T133" s="93"/>
      <c r="U133" s="93"/>
      <c r="V133" s="93"/>
      <c r="W133" s="93"/>
      <c r="X133" s="93"/>
      <c r="Y133" s="93"/>
      <c r="Z133" s="93"/>
      <c r="AA133" s="93"/>
      <c r="AB133" s="93"/>
      <c r="AC133" s="93"/>
    </row>
    <row r="137" spans="1:40" ht="108.75" customHeight="1">
      <c r="A137" s="87" t="s">
        <v>333</v>
      </c>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c r="AA137" s="87"/>
      <c r="AB137" s="87"/>
      <c r="AC137" s="87"/>
    </row>
    <row r="138" spans="1:40">
      <c r="AE138" s="2">
        <f>SUM(AE7:AE131)</f>
        <v>50</v>
      </c>
      <c r="AF138" s="2">
        <f t="shared" ref="AF138:AG138" si="2">SUM(AF7:AF131)</f>
        <v>16</v>
      </c>
      <c r="AG138" s="2">
        <f t="shared" si="2"/>
        <v>34</v>
      </c>
    </row>
  </sheetData>
  <autoFilter ref="A6:AM133"/>
  <mergeCells count="58">
    <mergeCell ref="AD5:AD6"/>
    <mergeCell ref="AO126:AP128"/>
    <mergeCell ref="AJ98:AL98"/>
    <mergeCell ref="AI82:AJ85"/>
    <mergeCell ref="O5:O6"/>
    <mergeCell ref="P5:P6"/>
    <mergeCell ref="Q5:Q6"/>
    <mergeCell ref="R5:R6"/>
    <mergeCell ref="S5:S6"/>
    <mergeCell ref="T5:T6"/>
    <mergeCell ref="AC5:AC6"/>
    <mergeCell ref="Y5:Y6"/>
    <mergeCell ref="Z5:Z6"/>
    <mergeCell ref="AA5:AA6"/>
    <mergeCell ref="AB5:AB6"/>
    <mergeCell ref="AF42:AG43"/>
    <mergeCell ref="A3:B3"/>
    <mergeCell ref="C3:J3"/>
    <mergeCell ref="O3:Q3"/>
    <mergeCell ref="R3:T3"/>
    <mergeCell ref="A4:AC4"/>
    <mergeCell ref="A1:AC1"/>
    <mergeCell ref="A2:B2"/>
    <mergeCell ref="C2:E2"/>
    <mergeCell ref="F2:I2"/>
    <mergeCell ref="O2:Q2"/>
    <mergeCell ref="R2:T2"/>
    <mergeCell ref="AE42:AE43"/>
    <mergeCell ref="AI42:AI43"/>
    <mergeCell ref="H132:I132"/>
    <mergeCell ref="O132:Q132"/>
    <mergeCell ref="R132:AC132"/>
    <mergeCell ref="AD42:AD43"/>
    <mergeCell ref="AD117:AD125"/>
    <mergeCell ref="AD79:AD81"/>
    <mergeCell ref="AD46:AD48"/>
    <mergeCell ref="A137:AC137"/>
    <mergeCell ref="A5:A6"/>
    <mergeCell ref="B5:I5"/>
    <mergeCell ref="J5:J6"/>
    <mergeCell ref="L5:L6"/>
    <mergeCell ref="M5:M6"/>
    <mergeCell ref="B133:G133"/>
    <mergeCell ref="H133:I133"/>
    <mergeCell ref="O133:Q133"/>
    <mergeCell ref="R133:AC133"/>
    <mergeCell ref="W5:W6"/>
    <mergeCell ref="X5:X6"/>
    <mergeCell ref="B132:G132"/>
    <mergeCell ref="U5:U6"/>
    <mergeCell ref="V5:V6"/>
    <mergeCell ref="N5:N6"/>
    <mergeCell ref="AJ5:AJ6"/>
    <mergeCell ref="AN5:AN6"/>
    <mergeCell ref="AG5:AG6"/>
    <mergeCell ref="AF5:AF6"/>
    <mergeCell ref="AE5:AE6"/>
    <mergeCell ref="AI5:AI6"/>
  </mergeCells>
  <phoneticPr fontId="2" type="noConversion"/>
  <conditionalFormatting sqref="AD7:AD42 AD44:AD45 AD126:AD131 AD82:AD117 AD49:AD79">
    <cfRule type="cellIs" dxfId="7" priority="8" operator="equal">
      <formula>"借用件"</formula>
    </cfRule>
  </conditionalFormatting>
  <conditionalFormatting sqref="AD46">
    <cfRule type="cellIs" dxfId="6" priority="7" operator="equal">
      <formula>"借用件"</formula>
    </cfRule>
  </conditionalFormatting>
  <conditionalFormatting sqref="U5:U6">
    <cfRule type="containsText" dxfId="5" priority="5" operator="containsText" text="N">
      <formula>NOT(ISERROR(SEARCH("N",U5)))</formula>
    </cfRule>
    <cfRule type="containsText" dxfId="4" priority="6" operator="containsText" text="Y">
      <formula>NOT(ISERROR(SEARCH("Y",U5)))</formula>
    </cfRule>
  </conditionalFormatting>
  <conditionalFormatting sqref="U5:V6">
    <cfRule type="containsText" dxfId="3" priority="3" operator="containsText" text="Y">
      <formula>NOT(ISERROR(SEARCH("Y",U5)))</formula>
    </cfRule>
    <cfRule type="containsText" dxfId="2" priority="4" operator="containsText" text="N">
      <formula>NOT(ISERROR(SEARCH("N",U5)))</formula>
    </cfRule>
  </conditionalFormatting>
  <conditionalFormatting sqref="U1:V1048576">
    <cfRule type="containsText" dxfId="1" priority="1" operator="containsText" text="N">
      <formula>NOT(ISERROR(SEARCH("N",U1)))</formula>
    </cfRule>
    <cfRule type="containsText" dxfId="0" priority="2" operator="containsText" text="Y">
      <formula>NOT(ISERROR(SEARCH("Y",U1)))</formula>
    </cfRule>
  </conditionalFormatting>
  <dataValidations count="5">
    <dataValidation type="list" allowBlank="1" showInputMessage="1" showErrorMessage="1" sqref="AF106 KB106 TX106 ADT106 ANP106 AXL106 BHH106 BRD106 CAZ106 CKV106 CUR106 DEN106 DOJ106 DYF106 EIB106 ERX106 FBT106 FLP106 FVL106 GFH106 GPD106 GYZ106 HIV106 HSR106 ICN106 IMJ106 IWF106 JGB106 JPX106 JZT106 KJP106 KTL106 LDH106 LND106 LWZ106 MGV106 MQR106 NAN106 NKJ106 NUF106 OEB106 ONX106 OXT106 PHP106 PRL106 QBH106 QLD106 QUZ106 REV106 ROR106 RYN106 SIJ106 SSF106 TCB106 TLX106 TVT106 UFP106 UPL106 UZH106 VJD106 VSZ106 WCV106 WMR106 WWN106 AF65655 KB65655 TX65655 ADT65655 ANP65655 AXL65655 BHH65655 BRD65655 CAZ65655 CKV65655 CUR65655 DEN65655 DOJ65655 DYF65655 EIB65655 ERX65655 FBT65655 FLP65655 FVL65655 GFH65655 GPD65655 GYZ65655 HIV65655 HSR65655 ICN65655 IMJ65655 IWF65655 JGB65655 JPX65655 JZT65655 KJP65655 KTL65655 LDH65655 LND65655 LWZ65655 MGV65655 MQR65655 NAN65655 NKJ65655 NUF65655 OEB65655 ONX65655 OXT65655 PHP65655 PRL65655 QBH65655 QLD65655 QUZ65655 REV65655 ROR65655 RYN65655 SIJ65655 SSF65655 TCB65655 TLX65655 TVT65655 UFP65655 UPL65655 UZH65655 VJD65655 VSZ65655 WCV65655 WMR65655 WWN65655 AF131191 KB131191 TX131191 ADT131191 ANP131191 AXL131191 BHH131191 BRD131191 CAZ131191 CKV131191 CUR131191 DEN131191 DOJ131191 DYF131191 EIB131191 ERX131191 FBT131191 FLP131191 FVL131191 GFH131191 GPD131191 GYZ131191 HIV131191 HSR131191 ICN131191 IMJ131191 IWF131191 JGB131191 JPX131191 JZT131191 KJP131191 KTL131191 LDH131191 LND131191 LWZ131191 MGV131191 MQR131191 NAN131191 NKJ131191 NUF131191 OEB131191 ONX131191 OXT131191 PHP131191 PRL131191 QBH131191 QLD131191 QUZ131191 REV131191 ROR131191 RYN131191 SIJ131191 SSF131191 TCB131191 TLX131191 TVT131191 UFP131191 UPL131191 UZH131191 VJD131191 VSZ131191 WCV131191 WMR131191 WWN131191 AF196727 KB196727 TX196727 ADT196727 ANP196727 AXL196727 BHH196727 BRD196727 CAZ196727 CKV196727 CUR196727 DEN196727 DOJ196727 DYF196727 EIB196727 ERX196727 FBT196727 FLP196727 FVL196727 GFH196727 GPD196727 GYZ196727 HIV196727 HSR196727 ICN196727 IMJ196727 IWF196727 JGB196727 JPX196727 JZT196727 KJP196727 KTL196727 LDH196727 LND196727 LWZ196727 MGV196727 MQR196727 NAN196727 NKJ196727 NUF196727 OEB196727 ONX196727 OXT196727 PHP196727 PRL196727 QBH196727 QLD196727 QUZ196727 REV196727 ROR196727 RYN196727 SIJ196727 SSF196727 TCB196727 TLX196727 TVT196727 UFP196727 UPL196727 UZH196727 VJD196727 VSZ196727 WCV196727 WMR196727 WWN196727 AF262263 KB262263 TX262263 ADT262263 ANP262263 AXL262263 BHH262263 BRD262263 CAZ262263 CKV262263 CUR262263 DEN262263 DOJ262263 DYF262263 EIB262263 ERX262263 FBT262263 FLP262263 FVL262263 GFH262263 GPD262263 GYZ262263 HIV262263 HSR262263 ICN262263 IMJ262263 IWF262263 JGB262263 JPX262263 JZT262263 KJP262263 KTL262263 LDH262263 LND262263 LWZ262263 MGV262263 MQR262263 NAN262263 NKJ262263 NUF262263 OEB262263 ONX262263 OXT262263 PHP262263 PRL262263 QBH262263 QLD262263 QUZ262263 REV262263 ROR262263 RYN262263 SIJ262263 SSF262263 TCB262263 TLX262263 TVT262263 UFP262263 UPL262263 UZH262263 VJD262263 VSZ262263 WCV262263 WMR262263 WWN262263 AF327799 KB327799 TX327799 ADT327799 ANP327799 AXL327799 BHH327799 BRD327799 CAZ327799 CKV327799 CUR327799 DEN327799 DOJ327799 DYF327799 EIB327799 ERX327799 FBT327799 FLP327799 FVL327799 GFH327799 GPD327799 GYZ327799 HIV327799 HSR327799 ICN327799 IMJ327799 IWF327799 JGB327799 JPX327799 JZT327799 KJP327799 KTL327799 LDH327799 LND327799 LWZ327799 MGV327799 MQR327799 NAN327799 NKJ327799 NUF327799 OEB327799 ONX327799 OXT327799 PHP327799 PRL327799 QBH327799 QLD327799 QUZ327799 REV327799 ROR327799 RYN327799 SIJ327799 SSF327799 TCB327799 TLX327799 TVT327799 UFP327799 UPL327799 UZH327799 VJD327799 VSZ327799 WCV327799 WMR327799 WWN327799 AF393335 KB393335 TX393335 ADT393335 ANP393335 AXL393335 BHH393335 BRD393335 CAZ393335 CKV393335 CUR393335 DEN393335 DOJ393335 DYF393335 EIB393335 ERX393335 FBT393335 FLP393335 FVL393335 GFH393335 GPD393335 GYZ393335 HIV393335 HSR393335 ICN393335 IMJ393335 IWF393335 JGB393335 JPX393335 JZT393335 KJP393335 KTL393335 LDH393335 LND393335 LWZ393335 MGV393335 MQR393335 NAN393335 NKJ393335 NUF393335 OEB393335 ONX393335 OXT393335 PHP393335 PRL393335 QBH393335 QLD393335 QUZ393335 REV393335 ROR393335 RYN393335 SIJ393335 SSF393335 TCB393335 TLX393335 TVT393335 UFP393335 UPL393335 UZH393335 VJD393335 VSZ393335 WCV393335 WMR393335 WWN393335 AF458871 KB458871 TX458871 ADT458871 ANP458871 AXL458871 BHH458871 BRD458871 CAZ458871 CKV458871 CUR458871 DEN458871 DOJ458871 DYF458871 EIB458871 ERX458871 FBT458871 FLP458871 FVL458871 GFH458871 GPD458871 GYZ458871 HIV458871 HSR458871 ICN458871 IMJ458871 IWF458871 JGB458871 JPX458871 JZT458871 KJP458871 KTL458871 LDH458871 LND458871 LWZ458871 MGV458871 MQR458871 NAN458871 NKJ458871 NUF458871 OEB458871 ONX458871 OXT458871 PHP458871 PRL458871 QBH458871 QLD458871 QUZ458871 REV458871 ROR458871 RYN458871 SIJ458871 SSF458871 TCB458871 TLX458871 TVT458871 UFP458871 UPL458871 UZH458871 VJD458871 VSZ458871 WCV458871 WMR458871 WWN458871 AF524407 KB524407 TX524407 ADT524407 ANP524407 AXL524407 BHH524407 BRD524407 CAZ524407 CKV524407 CUR524407 DEN524407 DOJ524407 DYF524407 EIB524407 ERX524407 FBT524407 FLP524407 FVL524407 GFH524407 GPD524407 GYZ524407 HIV524407 HSR524407 ICN524407 IMJ524407 IWF524407 JGB524407 JPX524407 JZT524407 KJP524407 KTL524407 LDH524407 LND524407 LWZ524407 MGV524407 MQR524407 NAN524407 NKJ524407 NUF524407 OEB524407 ONX524407 OXT524407 PHP524407 PRL524407 QBH524407 QLD524407 QUZ524407 REV524407 ROR524407 RYN524407 SIJ524407 SSF524407 TCB524407 TLX524407 TVT524407 UFP524407 UPL524407 UZH524407 VJD524407 VSZ524407 WCV524407 WMR524407 WWN524407 AF589943 KB589943 TX589943 ADT589943 ANP589943 AXL589943 BHH589943 BRD589943 CAZ589943 CKV589943 CUR589943 DEN589943 DOJ589943 DYF589943 EIB589943 ERX589943 FBT589943 FLP589943 FVL589943 GFH589943 GPD589943 GYZ589943 HIV589943 HSR589943 ICN589943 IMJ589943 IWF589943 JGB589943 JPX589943 JZT589943 KJP589943 KTL589943 LDH589943 LND589943 LWZ589943 MGV589943 MQR589943 NAN589943 NKJ589943 NUF589943 OEB589943 ONX589943 OXT589943 PHP589943 PRL589943 QBH589943 QLD589943 QUZ589943 REV589943 ROR589943 RYN589943 SIJ589943 SSF589943 TCB589943 TLX589943 TVT589943 UFP589943 UPL589943 UZH589943 VJD589943 VSZ589943 WCV589943 WMR589943 WWN589943 AF655479 KB655479 TX655479 ADT655479 ANP655479 AXL655479 BHH655479 BRD655479 CAZ655479 CKV655479 CUR655479 DEN655479 DOJ655479 DYF655479 EIB655479 ERX655479 FBT655479 FLP655479 FVL655479 GFH655479 GPD655479 GYZ655479 HIV655479 HSR655479 ICN655479 IMJ655479 IWF655479 JGB655479 JPX655479 JZT655479 KJP655479 KTL655479 LDH655479 LND655479 LWZ655479 MGV655479 MQR655479 NAN655479 NKJ655479 NUF655479 OEB655479 ONX655479 OXT655479 PHP655479 PRL655479 QBH655479 QLD655479 QUZ655479 REV655479 ROR655479 RYN655479 SIJ655479 SSF655479 TCB655479 TLX655479 TVT655479 UFP655479 UPL655479 UZH655479 VJD655479 VSZ655479 WCV655479 WMR655479 WWN655479 AF721015 KB721015 TX721015 ADT721015 ANP721015 AXL721015 BHH721015 BRD721015 CAZ721015 CKV721015 CUR721015 DEN721015 DOJ721015 DYF721015 EIB721015 ERX721015 FBT721015 FLP721015 FVL721015 GFH721015 GPD721015 GYZ721015 HIV721015 HSR721015 ICN721015 IMJ721015 IWF721015 JGB721015 JPX721015 JZT721015 KJP721015 KTL721015 LDH721015 LND721015 LWZ721015 MGV721015 MQR721015 NAN721015 NKJ721015 NUF721015 OEB721015 ONX721015 OXT721015 PHP721015 PRL721015 QBH721015 QLD721015 QUZ721015 REV721015 ROR721015 RYN721015 SIJ721015 SSF721015 TCB721015 TLX721015 TVT721015 UFP721015 UPL721015 UZH721015 VJD721015 VSZ721015 WCV721015 WMR721015 WWN721015 AF786551 KB786551 TX786551 ADT786551 ANP786551 AXL786551 BHH786551 BRD786551 CAZ786551 CKV786551 CUR786551 DEN786551 DOJ786551 DYF786551 EIB786551 ERX786551 FBT786551 FLP786551 FVL786551 GFH786551 GPD786551 GYZ786551 HIV786551 HSR786551 ICN786551 IMJ786551 IWF786551 JGB786551 JPX786551 JZT786551 KJP786551 KTL786551 LDH786551 LND786551 LWZ786551 MGV786551 MQR786551 NAN786551 NKJ786551 NUF786551 OEB786551 ONX786551 OXT786551 PHP786551 PRL786551 QBH786551 QLD786551 QUZ786551 REV786551 ROR786551 RYN786551 SIJ786551 SSF786551 TCB786551 TLX786551 TVT786551 UFP786551 UPL786551 UZH786551 VJD786551 VSZ786551 WCV786551 WMR786551 WWN786551 AF852087 KB852087 TX852087 ADT852087 ANP852087 AXL852087 BHH852087 BRD852087 CAZ852087 CKV852087 CUR852087 DEN852087 DOJ852087 DYF852087 EIB852087 ERX852087 FBT852087 FLP852087 FVL852087 GFH852087 GPD852087 GYZ852087 HIV852087 HSR852087 ICN852087 IMJ852087 IWF852087 JGB852087 JPX852087 JZT852087 KJP852087 KTL852087 LDH852087 LND852087 LWZ852087 MGV852087 MQR852087 NAN852087 NKJ852087 NUF852087 OEB852087 ONX852087 OXT852087 PHP852087 PRL852087 QBH852087 QLD852087 QUZ852087 REV852087 ROR852087 RYN852087 SIJ852087 SSF852087 TCB852087 TLX852087 TVT852087 UFP852087 UPL852087 UZH852087 VJD852087 VSZ852087 WCV852087 WMR852087 WWN852087 AF917623 KB917623 TX917623 ADT917623 ANP917623 AXL917623 BHH917623 BRD917623 CAZ917623 CKV917623 CUR917623 DEN917623 DOJ917623 DYF917623 EIB917623 ERX917623 FBT917623 FLP917623 FVL917623 GFH917623 GPD917623 GYZ917623 HIV917623 HSR917623 ICN917623 IMJ917623 IWF917623 JGB917623 JPX917623 JZT917623 KJP917623 KTL917623 LDH917623 LND917623 LWZ917623 MGV917623 MQR917623 NAN917623 NKJ917623 NUF917623 OEB917623 ONX917623 OXT917623 PHP917623 PRL917623 QBH917623 QLD917623 QUZ917623 REV917623 ROR917623 RYN917623 SIJ917623 SSF917623 TCB917623 TLX917623 TVT917623 UFP917623 UPL917623 UZH917623 VJD917623 VSZ917623 WCV917623 WMR917623 WWN917623 AF983159 KB983159 TX983159 ADT983159 ANP983159 AXL983159 BHH983159 BRD983159 CAZ983159 CKV983159 CUR983159 DEN983159 DOJ983159 DYF983159 EIB983159 ERX983159 FBT983159 FLP983159 FVL983159 GFH983159 GPD983159 GYZ983159 HIV983159 HSR983159 ICN983159 IMJ983159 IWF983159 JGB983159 JPX983159 JZT983159 KJP983159 KTL983159 LDH983159 LND983159 LWZ983159 MGV983159 MQR983159 NAN983159 NKJ983159 NUF983159 OEB983159 ONX983159 OXT983159 PHP983159 PRL983159 QBH983159 QLD983159 QUZ983159 REV983159 ROR983159 RYN983159 SIJ983159 SSF983159 TCB983159 TLX983159 TVT983159 UFP983159 UPL983159 UZH983159 VJD983159 VSZ983159 WCV983159 WMR983159 WWN983159 WWK983070 AC65566 JY65566 TU65566 ADQ65566 ANM65566 AXI65566 BHE65566 BRA65566 CAW65566 CKS65566 CUO65566 DEK65566 DOG65566 DYC65566 EHY65566 ERU65566 FBQ65566 FLM65566 FVI65566 GFE65566 GPA65566 GYW65566 HIS65566 HSO65566 ICK65566 IMG65566 IWC65566 JFY65566 JPU65566 JZQ65566 KJM65566 KTI65566 LDE65566 LNA65566 LWW65566 MGS65566 MQO65566 NAK65566 NKG65566 NUC65566 ODY65566 ONU65566 OXQ65566 PHM65566 PRI65566 QBE65566 QLA65566 QUW65566 RES65566 ROO65566 RYK65566 SIG65566 SSC65566 TBY65566 TLU65566 TVQ65566 UFM65566 UPI65566 UZE65566 VJA65566 VSW65566 WCS65566 WMO65566 WWK65566 AC131102 JY131102 TU131102 ADQ131102 ANM131102 AXI131102 BHE131102 BRA131102 CAW131102 CKS131102 CUO131102 DEK131102 DOG131102 DYC131102 EHY131102 ERU131102 FBQ131102 FLM131102 FVI131102 GFE131102 GPA131102 GYW131102 HIS131102 HSO131102 ICK131102 IMG131102 IWC131102 JFY131102 JPU131102 JZQ131102 KJM131102 KTI131102 LDE131102 LNA131102 LWW131102 MGS131102 MQO131102 NAK131102 NKG131102 NUC131102 ODY131102 ONU131102 OXQ131102 PHM131102 PRI131102 QBE131102 QLA131102 QUW131102 RES131102 ROO131102 RYK131102 SIG131102 SSC131102 TBY131102 TLU131102 TVQ131102 UFM131102 UPI131102 UZE131102 VJA131102 VSW131102 WCS131102 WMO131102 WWK131102 AC196638 JY196638 TU196638 ADQ196638 ANM196638 AXI196638 BHE196638 BRA196638 CAW196638 CKS196638 CUO196638 DEK196638 DOG196638 DYC196638 EHY196638 ERU196638 FBQ196638 FLM196638 FVI196638 GFE196638 GPA196638 GYW196638 HIS196638 HSO196638 ICK196638 IMG196638 IWC196638 JFY196638 JPU196638 JZQ196638 KJM196638 KTI196638 LDE196638 LNA196638 LWW196638 MGS196638 MQO196638 NAK196638 NKG196638 NUC196638 ODY196638 ONU196638 OXQ196638 PHM196638 PRI196638 QBE196638 QLA196638 QUW196638 RES196638 ROO196638 RYK196638 SIG196638 SSC196638 TBY196638 TLU196638 TVQ196638 UFM196638 UPI196638 UZE196638 VJA196638 VSW196638 WCS196638 WMO196638 WWK196638 AC262174 JY262174 TU262174 ADQ262174 ANM262174 AXI262174 BHE262174 BRA262174 CAW262174 CKS262174 CUO262174 DEK262174 DOG262174 DYC262174 EHY262174 ERU262174 FBQ262174 FLM262174 FVI262174 GFE262174 GPA262174 GYW262174 HIS262174 HSO262174 ICK262174 IMG262174 IWC262174 JFY262174 JPU262174 JZQ262174 KJM262174 KTI262174 LDE262174 LNA262174 LWW262174 MGS262174 MQO262174 NAK262174 NKG262174 NUC262174 ODY262174 ONU262174 OXQ262174 PHM262174 PRI262174 QBE262174 QLA262174 QUW262174 RES262174 ROO262174 RYK262174 SIG262174 SSC262174 TBY262174 TLU262174 TVQ262174 UFM262174 UPI262174 UZE262174 VJA262174 VSW262174 WCS262174 WMO262174 WWK262174 AC327710 JY327710 TU327710 ADQ327710 ANM327710 AXI327710 BHE327710 BRA327710 CAW327710 CKS327710 CUO327710 DEK327710 DOG327710 DYC327710 EHY327710 ERU327710 FBQ327710 FLM327710 FVI327710 GFE327710 GPA327710 GYW327710 HIS327710 HSO327710 ICK327710 IMG327710 IWC327710 JFY327710 JPU327710 JZQ327710 KJM327710 KTI327710 LDE327710 LNA327710 LWW327710 MGS327710 MQO327710 NAK327710 NKG327710 NUC327710 ODY327710 ONU327710 OXQ327710 PHM327710 PRI327710 QBE327710 QLA327710 QUW327710 RES327710 ROO327710 RYK327710 SIG327710 SSC327710 TBY327710 TLU327710 TVQ327710 UFM327710 UPI327710 UZE327710 VJA327710 VSW327710 WCS327710 WMO327710 WWK327710 AC393246 JY393246 TU393246 ADQ393246 ANM393246 AXI393246 BHE393246 BRA393246 CAW393246 CKS393246 CUO393246 DEK393246 DOG393246 DYC393246 EHY393246 ERU393246 FBQ393246 FLM393246 FVI393246 GFE393246 GPA393246 GYW393246 HIS393246 HSO393246 ICK393246 IMG393246 IWC393246 JFY393246 JPU393246 JZQ393246 KJM393246 KTI393246 LDE393246 LNA393246 LWW393246 MGS393246 MQO393246 NAK393246 NKG393246 NUC393246 ODY393246 ONU393246 OXQ393246 PHM393246 PRI393246 QBE393246 QLA393246 QUW393246 RES393246 ROO393246 RYK393246 SIG393246 SSC393246 TBY393246 TLU393246 TVQ393246 UFM393246 UPI393246 UZE393246 VJA393246 VSW393246 WCS393246 WMO393246 WWK393246 AC458782 JY458782 TU458782 ADQ458782 ANM458782 AXI458782 BHE458782 BRA458782 CAW458782 CKS458782 CUO458782 DEK458782 DOG458782 DYC458782 EHY458782 ERU458782 FBQ458782 FLM458782 FVI458782 GFE458782 GPA458782 GYW458782 HIS458782 HSO458782 ICK458782 IMG458782 IWC458782 JFY458782 JPU458782 JZQ458782 KJM458782 KTI458782 LDE458782 LNA458782 LWW458782 MGS458782 MQO458782 NAK458782 NKG458782 NUC458782 ODY458782 ONU458782 OXQ458782 PHM458782 PRI458782 QBE458782 QLA458782 QUW458782 RES458782 ROO458782 RYK458782 SIG458782 SSC458782 TBY458782 TLU458782 TVQ458782 UFM458782 UPI458782 UZE458782 VJA458782 VSW458782 WCS458782 WMO458782 WWK458782 AC524318 JY524318 TU524318 ADQ524318 ANM524318 AXI524318 BHE524318 BRA524318 CAW524318 CKS524318 CUO524318 DEK524318 DOG524318 DYC524318 EHY524318 ERU524318 FBQ524318 FLM524318 FVI524318 GFE524318 GPA524318 GYW524318 HIS524318 HSO524318 ICK524318 IMG524318 IWC524318 JFY524318 JPU524318 JZQ524318 KJM524318 KTI524318 LDE524318 LNA524318 LWW524318 MGS524318 MQO524318 NAK524318 NKG524318 NUC524318 ODY524318 ONU524318 OXQ524318 PHM524318 PRI524318 QBE524318 QLA524318 QUW524318 RES524318 ROO524318 RYK524318 SIG524318 SSC524318 TBY524318 TLU524318 TVQ524318 UFM524318 UPI524318 UZE524318 VJA524318 VSW524318 WCS524318 WMO524318 WWK524318 AC589854 JY589854 TU589854 ADQ589854 ANM589854 AXI589854 BHE589854 BRA589854 CAW589854 CKS589854 CUO589854 DEK589854 DOG589854 DYC589854 EHY589854 ERU589854 FBQ589854 FLM589854 FVI589854 GFE589854 GPA589854 GYW589854 HIS589854 HSO589854 ICK589854 IMG589854 IWC589854 JFY589854 JPU589854 JZQ589854 KJM589854 KTI589854 LDE589854 LNA589854 LWW589854 MGS589854 MQO589854 NAK589854 NKG589854 NUC589854 ODY589854 ONU589854 OXQ589854 PHM589854 PRI589854 QBE589854 QLA589854 QUW589854 RES589854 ROO589854 RYK589854 SIG589854 SSC589854 TBY589854 TLU589854 TVQ589854 UFM589854 UPI589854 UZE589854 VJA589854 VSW589854 WCS589854 WMO589854 WWK589854 AC655390 JY655390 TU655390 ADQ655390 ANM655390 AXI655390 BHE655390 BRA655390 CAW655390 CKS655390 CUO655390 DEK655390 DOG655390 DYC655390 EHY655390 ERU655390 FBQ655390 FLM655390 FVI655390 GFE655390 GPA655390 GYW655390 HIS655390 HSO655390 ICK655390 IMG655390 IWC655390 JFY655390 JPU655390 JZQ655390 KJM655390 KTI655390 LDE655390 LNA655390 LWW655390 MGS655390 MQO655390 NAK655390 NKG655390 NUC655390 ODY655390 ONU655390 OXQ655390 PHM655390 PRI655390 QBE655390 QLA655390 QUW655390 RES655390 ROO655390 RYK655390 SIG655390 SSC655390 TBY655390 TLU655390 TVQ655390 UFM655390 UPI655390 UZE655390 VJA655390 VSW655390 WCS655390 WMO655390 WWK655390 AC720926 JY720926 TU720926 ADQ720926 ANM720926 AXI720926 BHE720926 BRA720926 CAW720926 CKS720926 CUO720926 DEK720926 DOG720926 DYC720926 EHY720926 ERU720926 FBQ720926 FLM720926 FVI720926 GFE720926 GPA720926 GYW720926 HIS720926 HSO720926 ICK720926 IMG720926 IWC720926 JFY720926 JPU720926 JZQ720926 KJM720926 KTI720926 LDE720926 LNA720926 LWW720926 MGS720926 MQO720926 NAK720926 NKG720926 NUC720926 ODY720926 ONU720926 OXQ720926 PHM720926 PRI720926 QBE720926 QLA720926 QUW720926 RES720926 ROO720926 RYK720926 SIG720926 SSC720926 TBY720926 TLU720926 TVQ720926 UFM720926 UPI720926 UZE720926 VJA720926 VSW720926 WCS720926 WMO720926 WWK720926 AC786462 JY786462 TU786462 ADQ786462 ANM786462 AXI786462 BHE786462 BRA786462 CAW786462 CKS786462 CUO786462 DEK786462 DOG786462 DYC786462 EHY786462 ERU786462 FBQ786462 FLM786462 FVI786462 GFE786462 GPA786462 GYW786462 HIS786462 HSO786462 ICK786462 IMG786462 IWC786462 JFY786462 JPU786462 JZQ786462 KJM786462 KTI786462 LDE786462 LNA786462 LWW786462 MGS786462 MQO786462 NAK786462 NKG786462 NUC786462 ODY786462 ONU786462 OXQ786462 PHM786462 PRI786462 QBE786462 QLA786462 QUW786462 RES786462 ROO786462 RYK786462 SIG786462 SSC786462 TBY786462 TLU786462 TVQ786462 UFM786462 UPI786462 UZE786462 VJA786462 VSW786462 WCS786462 WMO786462 WWK786462 AC851998 JY851998 TU851998 ADQ851998 ANM851998 AXI851998 BHE851998 BRA851998 CAW851998 CKS851998 CUO851998 DEK851998 DOG851998 DYC851998 EHY851998 ERU851998 FBQ851998 FLM851998 FVI851998 GFE851998 GPA851998 GYW851998 HIS851998 HSO851998 ICK851998 IMG851998 IWC851998 JFY851998 JPU851998 JZQ851998 KJM851998 KTI851998 LDE851998 LNA851998 LWW851998 MGS851998 MQO851998 NAK851998 NKG851998 NUC851998 ODY851998 ONU851998 OXQ851998 PHM851998 PRI851998 QBE851998 QLA851998 QUW851998 RES851998 ROO851998 RYK851998 SIG851998 SSC851998 TBY851998 TLU851998 TVQ851998 UFM851998 UPI851998 UZE851998 VJA851998 VSW851998 WCS851998 WMO851998 WWK851998 AC917534 JY917534 TU917534 ADQ917534 ANM917534 AXI917534 BHE917534 BRA917534 CAW917534 CKS917534 CUO917534 DEK917534 DOG917534 DYC917534 EHY917534 ERU917534 FBQ917534 FLM917534 FVI917534 GFE917534 GPA917534 GYW917534 HIS917534 HSO917534 ICK917534 IMG917534 IWC917534 JFY917534 JPU917534 JZQ917534 KJM917534 KTI917534 LDE917534 LNA917534 LWW917534 MGS917534 MQO917534 NAK917534 NKG917534 NUC917534 ODY917534 ONU917534 OXQ917534 PHM917534 PRI917534 QBE917534 QLA917534 QUW917534 RES917534 ROO917534 RYK917534 SIG917534 SSC917534 TBY917534 TLU917534 TVQ917534 UFM917534 UPI917534 UZE917534 VJA917534 VSW917534 WCS917534 WMO917534 WWK917534 AC983070 JY983070 TU983070 ADQ983070 ANM983070 AXI983070 BHE983070 BRA983070 CAW983070 CKS983070 CUO983070 DEK983070 DOG983070 DYC983070 EHY983070 ERU983070 FBQ983070 FLM983070 FVI983070 GFE983070 GPA983070 GYW983070 HIS983070 HSO983070 ICK983070 IMG983070 IWC983070 JFY983070 JPU983070 JZQ983070 KJM983070 KTI983070 LDE983070 LNA983070 LWW983070 MGS983070 MQO983070 NAK983070 NKG983070 NUC983070 ODY983070 ONU983070 OXQ983070 PHM983070 PRI983070 QBE983070 QLA983070 QUW983070 RES983070 ROO983070 RYK983070 SIG983070 SSC983070 TBY983070 TLU983070 TVQ983070 UFM983070 UPI983070 UZE983070 VJA983070 VSW983070 WCS983070 WMO983070 WWK7 WMO7 WCS7 VSW7 VJA7 UZE7 UPI7 UFM7 TVQ7 TLU7 TBY7 SSC7 SIG7 RYK7 ROO7 RES7 QUW7 QLA7 QBE7 PRI7 PHM7 OXQ7 ONU7 ODY7 NUC7 NKG7 NAK7 MQO7 MGS7 LWW7 LNA7 LDE7 KTI7 KJM7 JZQ7 JPU7 JFY7 IWC7 IMG7 ICK7 HSO7 HIS7 GYW7 GPA7 GFE7 FVI7 FLM7 FBQ7 ERU7 EHY7 DYC7 DOG7 DEK7 CUO7 CKS7 CAW7 BRA7 BHE7 AXI7 ANM7 ADQ7 TU7 JY7">
      <formula1>"1,2"</formula1>
    </dataValidation>
    <dataValidation type="list" allowBlank="1" showDropDown="1" showInputMessage="1" showErrorMessage="1" sqref="AF65561 KB65561 TX65561 ADT65561 ANP65561 AXL65561 BHH65561 BRD65561 CAZ65561 CKV65561 CUR65561 DEN65561 DOJ65561 DYF65561 EIB65561 ERX65561 FBT65561 FLP65561 FVL65561 GFH65561 GPD65561 GYZ65561 HIV65561 HSR65561 ICN65561 IMJ65561 IWF65561 JGB65561 JPX65561 JZT65561 KJP65561 KTL65561 LDH65561 LND65561 LWZ65561 MGV65561 MQR65561 NAN65561 NKJ65561 NUF65561 OEB65561 ONX65561 OXT65561 PHP65561 PRL65561 QBH65561 QLD65561 QUZ65561 REV65561 ROR65561 RYN65561 SIJ65561 SSF65561 TCB65561 TLX65561 TVT65561 UFP65561 UPL65561 UZH65561 VJD65561 VSZ65561 WCV65561 WMR65561 WWN65561 AF131097 KB131097 TX131097 ADT131097 ANP131097 AXL131097 BHH131097 BRD131097 CAZ131097 CKV131097 CUR131097 DEN131097 DOJ131097 DYF131097 EIB131097 ERX131097 FBT131097 FLP131097 FVL131097 GFH131097 GPD131097 GYZ131097 HIV131097 HSR131097 ICN131097 IMJ131097 IWF131097 JGB131097 JPX131097 JZT131097 KJP131097 KTL131097 LDH131097 LND131097 LWZ131097 MGV131097 MQR131097 NAN131097 NKJ131097 NUF131097 OEB131097 ONX131097 OXT131097 PHP131097 PRL131097 QBH131097 QLD131097 QUZ131097 REV131097 ROR131097 RYN131097 SIJ131097 SSF131097 TCB131097 TLX131097 TVT131097 UFP131097 UPL131097 UZH131097 VJD131097 VSZ131097 WCV131097 WMR131097 WWN131097 AF196633 KB196633 TX196633 ADT196633 ANP196633 AXL196633 BHH196633 BRD196633 CAZ196633 CKV196633 CUR196633 DEN196633 DOJ196633 DYF196633 EIB196633 ERX196633 FBT196633 FLP196633 FVL196633 GFH196633 GPD196633 GYZ196633 HIV196633 HSR196633 ICN196633 IMJ196633 IWF196633 JGB196633 JPX196633 JZT196633 KJP196633 KTL196633 LDH196633 LND196633 LWZ196633 MGV196633 MQR196633 NAN196633 NKJ196633 NUF196633 OEB196633 ONX196633 OXT196633 PHP196633 PRL196633 QBH196633 QLD196633 QUZ196633 REV196633 ROR196633 RYN196633 SIJ196633 SSF196633 TCB196633 TLX196633 TVT196633 UFP196633 UPL196633 UZH196633 VJD196633 VSZ196633 WCV196633 WMR196633 WWN196633 AF262169 KB262169 TX262169 ADT262169 ANP262169 AXL262169 BHH262169 BRD262169 CAZ262169 CKV262169 CUR262169 DEN262169 DOJ262169 DYF262169 EIB262169 ERX262169 FBT262169 FLP262169 FVL262169 GFH262169 GPD262169 GYZ262169 HIV262169 HSR262169 ICN262169 IMJ262169 IWF262169 JGB262169 JPX262169 JZT262169 KJP262169 KTL262169 LDH262169 LND262169 LWZ262169 MGV262169 MQR262169 NAN262169 NKJ262169 NUF262169 OEB262169 ONX262169 OXT262169 PHP262169 PRL262169 QBH262169 QLD262169 QUZ262169 REV262169 ROR262169 RYN262169 SIJ262169 SSF262169 TCB262169 TLX262169 TVT262169 UFP262169 UPL262169 UZH262169 VJD262169 VSZ262169 WCV262169 WMR262169 WWN262169 AF327705 KB327705 TX327705 ADT327705 ANP327705 AXL327705 BHH327705 BRD327705 CAZ327705 CKV327705 CUR327705 DEN327705 DOJ327705 DYF327705 EIB327705 ERX327705 FBT327705 FLP327705 FVL327705 GFH327705 GPD327705 GYZ327705 HIV327705 HSR327705 ICN327705 IMJ327705 IWF327705 JGB327705 JPX327705 JZT327705 KJP327705 KTL327705 LDH327705 LND327705 LWZ327705 MGV327705 MQR327705 NAN327705 NKJ327705 NUF327705 OEB327705 ONX327705 OXT327705 PHP327705 PRL327705 QBH327705 QLD327705 QUZ327705 REV327705 ROR327705 RYN327705 SIJ327705 SSF327705 TCB327705 TLX327705 TVT327705 UFP327705 UPL327705 UZH327705 VJD327705 VSZ327705 WCV327705 WMR327705 WWN327705 AF393241 KB393241 TX393241 ADT393241 ANP393241 AXL393241 BHH393241 BRD393241 CAZ393241 CKV393241 CUR393241 DEN393241 DOJ393241 DYF393241 EIB393241 ERX393241 FBT393241 FLP393241 FVL393241 GFH393241 GPD393241 GYZ393241 HIV393241 HSR393241 ICN393241 IMJ393241 IWF393241 JGB393241 JPX393241 JZT393241 KJP393241 KTL393241 LDH393241 LND393241 LWZ393241 MGV393241 MQR393241 NAN393241 NKJ393241 NUF393241 OEB393241 ONX393241 OXT393241 PHP393241 PRL393241 QBH393241 QLD393241 QUZ393241 REV393241 ROR393241 RYN393241 SIJ393241 SSF393241 TCB393241 TLX393241 TVT393241 UFP393241 UPL393241 UZH393241 VJD393241 VSZ393241 WCV393241 WMR393241 WWN393241 AF458777 KB458777 TX458777 ADT458777 ANP458777 AXL458777 BHH458777 BRD458777 CAZ458777 CKV458777 CUR458777 DEN458777 DOJ458777 DYF458777 EIB458777 ERX458777 FBT458777 FLP458777 FVL458777 GFH458777 GPD458777 GYZ458777 HIV458777 HSR458777 ICN458777 IMJ458777 IWF458777 JGB458777 JPX458777 JZT458777 KJP458777 KTL458777 LDH458777 LND458777 LWZ458777 MGV458777 MQR458777 NAN458777 NKJ458777 NUF458777 OEB458777 ONX458777 OXT458777 PHP458777 PRL458777 QBH458777 QLD458777 QUZ458777 REV458777 ROR458777 RYN458777 SIJ458777 SSF458777 TCB458777 TLX458777 TVT458777 UFP458777 UPL458777 UZH458777 VJD458777 VSZ458777 WCV458777 WMR458777 WWN458777 AF524313 KB524313 TX524313 ADT524313 ANP524313 AXL524313 BHH524313 BRD524313 CAZ524313 CKV524313 CUR524313 DEN524313 DOJ524313 DYF524313 EIB524313 ERX524313 FBT524313 FLP524313 FVL524313 GFH524313 GPD524313 GYZ524313 HIV524313 HSR524313 ICN524313 IMJ524313 IWF524313 JGB524313 JPX524313 JZT524313 KJP524313 KTL524313 LDH524313 LND524313 LWZ524313 MGV524313 MQR524313 NAN524313 NKJ524313 NUF524313 OEB524313 ONX524313 OXT524313 PHP524313 PRL524313 QBH524313 QLD524313 QUZ524313 REV524313 ROR524313 RYN524313 SIJ524313 SSF524313 TCB524313 TLX524313 TVT524313 UFP524313 UPL524313 UZH524313 VJD524313 VSZ524313 WCV524313 WMR524313 WWN524313 AF589849 KB589849 TX589849 ADT589849 ANP589849 AXL589849 BHH589849 BRD589849 CAZ589849 CKV589849 CUR589849 DEN589849 DOJ589849 DYF589849 EIB589849 ERX589849 FBT589849 FLP589849 FVL589849 GFH589849 GPD589849 GYZ589849 HIV589849 HSR589849 ICN589849 IMJ589849 IWF589849 JGB589849 JPX589849 JZT589849 KJP589849 KTL589849 LDH589849 LND589849 LWZ589849 MGV589849 MQR589849 NAN589849 NKJ589849 NUF589849 OEB589849 ONX589849 OXT589849 PHP589849 PRL589849 QBH589849 QLD589849 QUZ589849 REV589849 ROR589849 RYN589849 SIJ589849 SSF589849 TCB589849 TLX589849 TVT589849 UFP589849 UPL589849 UZH589849 VJD589849 VSZ589849 WCV589849 WMR589849 WWN589849 AF655385 KB655385 TX655385 ADT655385 ANP655385 AXL655385 BHH655385 BRD655385 CAZ655385 CKV655385 CUR655385 DEN655385 DOJ655385 DYF655385 EIB655385 ERX655385 FBT655385 FLP655385 FVL655385 GFH655385 GPD655385 GYZ655385 HIV655385 HSR655385 ICN655385 IMJ655385 IWF655385 JGB655385 JPX655385 JZT655385 KJP655385 KTL655385 LDH655385 LND655385 LWZ655385 MGV655385 MQR655385 NAN655385 NKJ655385 NUF655385 OEB655385 ONX655385 OXT655385 PHP655385 PRL655385 QBH655385 QLD655385 QUZ655385 REV655385 ROR655385 RYN655385 SIJ655385 SSF655385 TCB655385 TLX655385 TVT655385 UFP655385 UPL655385 UZH655385 VJD655385 VSZ655385 WCV655385 WMR655385 WWN655385 AF720921 KB720921 TX720921 ADT720921 ANP720921 AXL720921 BHH720921 BRD720921 CAZ720921 CKV720921 CUR720921 DEN720921 DOJ720921 DYF720921 EIB720921 ERX720921 FBT720921 FLP720921 FVL720921 GFH720921 GPD720921 GYZ720921 HIV720921 HSR720921 ICN720921 IMJ720921 IWF720921 JGB720921 JPX720921 JZT720921 KJP720921 KTL720921 LDH720921 LND720921 LWZ720921 MGV720921 MQR720921 NAN720921 NKJ720921 NUF720921 OEB720921 ONX720921 OXT720921 PHP720921 PRL720921 QBH720921 QLD720921 QUZ720921 REV720921 ROR720921 RYN720921 SIJ720921 SSF720921 TCB720921 TLX720921 TVT720921 UFP720921 UPL720921 UZH720921 VJD720921 VSZ720921 WCV720921 WMR720921 WWN720921 AF786457 KB786457 TX786457 ADT786457 ANP786457 AXL786457 BHH786457 BRD786457 CAZ786457 CKV786457 CUR786457 DEN786457 DOJ786457 DYF786457 EIB786457 ERX786457 FBT786457 FLP786457 FVL786457 GFH786457 GPD786457 GYZ786457 HIV786457 HSR786457 ICN786457 IMJ786457 IWF786457 JGB786457 JPX786457 JZT786457 KJP786457 KTL786457 LDH786457 LND786457 LWZ786457 MGV786457 MQR786457 NAN786457 NKJ786457 NUF786457 OEB786457 ONX786457 OXT786457 PHP786457 PRL786457 QBH786457 QLD786457 QUZ786457 REV786457 ROR786457 RYN786457 SIJ786457 SSF786457 TCB786457 TLX786457 TVT786457 UFP786457 UPL786457 UZH786457 VJD786457 VSZ786457 WCV786457 WMR786457 WWN786457 AF851993 KB851993 TX851993 ADT851993 ANP851993 AXL851993 BHH851993 BRD851993 CAZ851993 CKV851993 CUR851993 DEN851993 DOJ851993 DYF851993 EIB851993 ERX851993 FBT851993 FLP851993 FVL851993 GFH851993 GPD851993 GYZ851993 HIV851993 HSR851993 ICN851993 IMJ851993 IWF851993 JGB851993 JPX851993 JZT851993 KJP851993 KTL851993 LDH851993 LND851993 LWZ851993 MGV851993 MQR851993 NAN851993 NKJ851993 NUF851993 OEB851993 ONX851993 OXT851993 PHP851993 PRL851993 QBH851993 QLD851993 QUZ851993 REV851993 ROR851993 RYN851993 SIJ851993 SSF851993 TCB851993 TLX851993 TVT851993 UFP851993 UPL851993 UZH851993 VJD851993 VSZ851993 WCV851993 WMR851993 WWN851993 AF917529 KB917529 TX917529 ADT917529 ANP917529 AXL917529 BHH917529 BRD917529 CAZ917529 CKV917529 CUR917529 DEN917529 DOJ917529 DYF917529 EIB917529 ERX917529 FBT917529 FLP917529 FVL917529 GFH917529 GPD917529 GYZ917529 HIV917529 HSR917529 ICN917529 IMJ917529 IWF917529 JGB917529 JPX917529 JZT917529 KJP917529 KTL917529 LDH917529 LND917529 LWZ917529 MGV917529 MQR917529 NAN917529 NKJ917529 NUF917529 OEB917529 ONX917529 OXT917529 PHP917529 PRL917529 QBH917529 QLD917529 QUZ917529 REV917529 ROR917529 RYN917529 SIJ917529 SSF917529 TCB917529 TLX917529 TVT917529 UFP917529 UPL917529 UZH917529 VJD917529 VSZ917529 WCV917529 WMR917529 WWN917529 AF983065 KB983065 TX983065 ADT983065 ANP983065 AXL983065 BHH983065 BRD983065 CAZ983065 CKV983065 CUR983065 DEN983065 DOJ983065 DYF983065 EIB983065 ERX983065 FBT983065 FLP983065 FVL983065 GFH983065 GPD983065 GYZ983065 HIV983065 HSR983065 ICN983065 IMJ983065 IWF983065 JGB983065 JPX983065 JZT983065 KJP983065 KTL983065 LDH983065 LND983065 LWZ983065 MGV983065 MQR983065 NAN983065 NKJ983065 NUF983065 OEB983065 ONX983065 OXT983065 PHP983065 PRL983065 QBH983065 QLD983065 QUZ983065 REV983065 ROR983065 RYN983065 SIJ983065 SSF983065 TCB983065 TLX983065 TVT983065 UFP983065 UPL983065 UZH983065 VJD983065 VSZ983065 WCV983065 WMR983065 WWN983065 WWN2 WMR2 WCV2 VSZ2 VJD2 UZH2 UPL2 UFP2 TVT2 TLX2 TCB2 SSF2 SIJ2 RYN2 ROR2 REV2 QUZ2 QLD2 QBH2 PRL2 PHP2 OXT2 ONX2 OEB2 NUF2 NKJ2 NAN2 MQR2 MGV2 LWZ2 LND2 LDH2 KTL2 KJP2 JZT2 JPX2 JGB2 IWF2 IMJ2 ICN2 HSR2 HIV2 GYZ2 GPD2 GFH2 FVL2 FLP2 FBT2 ERX2 EIB2 DYF2 DOJ2 DEN2 CUR2 CKV2 CAZ2 BRD2 BHH2 AXL2 ANP2 ADT2 TX2 KB2 AF2">
      <formula1>"1,2"</formula1>
    </dataValidation>
    <dataValidation type="list" allowBlank="1" showInputMessage="1" showErrorMessage="1" sqref="P65566:P65667 JN65566:JN65667 TJ65566:TJ65667 ADF65566:ADF65667 ANB65566:ANB65667 AWX65566:AWX65667 BGT65566:BGT65667 BQP65566:BQP65667 CAL65566:CAL65667 CKH65566:CKH65667 CUD65566:CUD65667 DDZ65566:DDZ65667 DNV65566:DNV65667 DXR65566:DXR65667 EHN65566:EHN65667 ERJ65566:ERJ65667 FBF65566:FBF65667 FLB65566:FLB65667 FUX65566:FUX65667 GET65566:GET65667 GOP65566:GOP65667 GYL65566:GYL65667 HIH65566:HIH65667 HSD65566:HSD65667 IBZ65566:IBZ65667 ILV65566:ILV65667 IVR65566:IVR65667 JFN65566:JFN65667 JPJ65566:JPJ65667 JZF65566:JZF65667 KJB65566:KJB65667 KSX65566:KSX65667 LCT65566:LCT65667 LMP65566:LMP65667 LWL65566:LWL65667 MGH65566:MGH65667 MQD65566:MQD65667 MZZ65566:MZZ65667 NJV65566:NJV65667 NTR65566:NTR65667 ODN65566:ODN65667 ONJ65566:ONJ65667 OXF65566:OXF65667 PHB65566:PHB65667 PQX65566:PQX65667 QAT65566:QAT65667 QKP65566:QKP65667 QUL65566:QUL65667 REH65566:REH65667 ROD65566:ROD65667 RXZ65566:RXZ65667 SHV65566:SHV65667 SRR65566:SRR65667 TBN65566:TBN65667 TLJ65566:TLJ65667 TVF65566:TVF65667 UFB65566:UFB65667 UOX65566:UOX65667 UYT65566:UYT65667 VIP65566:VIP65667 VSL65566:VSL65667 WCH65566:WCH65667 WMD65566:WMD65667 WVZ65566:WVZ65667 P131102:P131203 JN131102:JN131203 TJ131102:TJ131203 ADF131102:ADF131203 ANB131102:ANB131203 AWX131102:AWX131203 BGT131102:BGT131203 BQP131102:BQP131203 CAL131102:CAL131203 CKH131102:CKH131203 CUD131102:CUD131203 DDZ131102:DDZ131203 DNV131102:DNV131203 DXR131102:DXR131203 EHN131102:EHN131203 ERJ131102:ERJ131203 FBF131102:FBF131203 FLB131102:FLB131203 FUX131102:FUX131203 GET131102:GET131203 GOP131102:GOP131203 GYL131102:GYL131203 HIH131102:HIH131203 HSD131102:HSD131203 IBZ131102:IBZ131203 ILV131102:ILV131203 IVR131102:IVR131203 JFN131102:JFN131203 JPJ131102:JPJ131203 JZF131102:JZF131203 KJB131102:KJB131203 KSX131102:KSX131203 LCT131102:LCT131203 LMP131102:LMP131203 LWL131102:LWL131203 MGH131102:MGH131203 MQD131102:MQD131203 MZZ131102:MZZ131203 NJV131102:NJV131203 NTR131102:NTR131203 ODN131102:ODN131203 ONJ131102:ONJ131203 OXF131102:OXF131203 PHB131102:PHB131203 PQX131102:PQX131203 QAT131102:QAT131203 QKP131102:QKP131203 QUL131102:QUL131203 REH131102:REH131203 ROD131102:ROD131203 RXZ131102:RXZ131203 SHV131102:SHV131203 SRR131102:SRR131203 TBN131102:TBN131203 TLJ131102:TLJ131203 TVF131102:TVF131203 UFB131102:UFB131203 UOX131102:UOX131203 UYT131102:UYT131203 VIP131102:VIP131203 VSL131102:VSL131203 WCH131102:WCH131203 WMD131102:WMD131203 WVZ131102:WVZ131203 P196638:P196739 JN196638:JN196739 TJ196638:TJ196739 ADF196638:ADF196739 ANB196638:ANB196739 AWX196638:AWX196739 BGT196638:BGT196739 BQP196638:BQP196739 CAL196638:CAL196739 CKH196638:CKH196739 CUD196638:CUD196739 DDZ196638:DDZ196739 DNV196638:DNV196739 DXR196638:DXR196739 EHN196638:EHN196739 ERJ196638:ERJ196739 FBF196638:FBF196739 FLB196638:FLB196739 FUX196638:FUX196739 GET196638:GET196739 GOP196638:GOP196739 GYL196638:GYL196739 HIH196638:HIH196739 HSD196638:HSD196739 IBZ196638:IBZ196739 ILV196638:ILV196739 IVR196638:IVR196739 JFN196638:JFN196739 JPJ196638:JPJ196739 JZF196638:JZF196739 KJB196638:KJB196739 KSX196638:KSX196739 LCT196638:LCT196739 LMP196638:LMP196739 LWL196638:LWL196739 MGH196638:MGH196739 MQD196638:MQD196739 MZZ196638:MZZ196739 NJV196638:NJV196739 NTR196638:NTR196739 ODN196638:ODN196739 ONJ196638:ONJ196739 OXF196638:OXF196739 PHB196638:PHB196739 PQX196638:PQX196739 QAT196638:QAT196739 QKP196638:QKP196739 QUL196638:QUL196739 REH196638:REH196739 ROD196638:ROD196739 RXZ196638:RXZ196739 SHV196638:SHV196739 SRR196638:SRR196739 TBN196638:TBN196739 TLJ196638:TLJ196739 TVF196638:TVF196739 UFB196638:UFB196739 UOX196638:UOX196739 UYT196638:UYT196739 VIP196638:VIP196739 VSL196638:VSL196739 WCH196638:WCH196739 WMD196638:WMD196739 WVZ196638:WVZ196739 P262174:P262275 JN262174:JN262275 TJ262174:TJ262275 ADF262174:ADF262275 ANB262174:ANB262275 AWX262174:AWX262275 BGT262174:BGT262275 BQP262174:BQP262275 CAL262174:CAL262275 CKH262174:CKH262275 CUD262174:CUD262275 DDZ262174:DDZ262275 DNV262174:DNV262275 DXR262174:DXR262275 EHN262174:EHN262275 ERJ262174:ERJ262275 FBF262174:FBF262275 FLB262174:FLB262275 FUX262174:FUX262275 GET262174:GET262275 GOP262174:GOP262275 GYL262174:GYL262275 HIH262174:HIH262275 HSD262174:HSD262275 IBZ262174:IBZ262275 ILV262174:ILV262275 IVR262174:IVR262275 JFN262174:JFN262275 JPJ262174:JPJ262275 JZF262174:JZF262275 KJB262174:KJB262275 KSX262174:KSX262275 LCT262174:LCT262275 LMP262174:LMP262275 LWL262174:LWL262275 MGH262174:MGH262275 MQD262174:MQD262275 MZZ262174:MZZ262275 NJV262174:NJV262275 NTR262174:NTR262275 ODN262174:ODN262275 ONJ262174:ONJ262275 OXF262174:OXF262275 PHB262174:PHB262275 PQX262174:PQX262275 QAT262174:QAT262275 QKP262174:QKP262275 QUL262174:QUL262275 REH262174:REH262275 ROD262174:ROD262275 RXZ262174:RXZ262275 SHV262174:SHV262275 SRR262174:SRR262275 TBN262174:TBN262275 TLJ262174:TLJ262275 TVF262174:TVF262275 UFB262174:UFB262275 UOX262174:UOX262275 UYT262174:UYT262275 VIP262174:VIP262275 VSL262174:VSL262275 WCH262174:WCH262275 WMD262174:WMD262275 WVZ262174:WVZ262275 P327710:P327811 JN327710:JN327811 TJ327710:TJ327811 ADF327710:ADF327811 ANB327710:ANB327811 AWX327710:AWX327811 BGT327710:BGT327811 BQP327710:BQP327811 CAL327710:CAL327811 CKH327710:CKH327811 CUD327710:CUD327811 DDZ327710:DDZ327811 DNV327710:DNV327811 DXR327710:DXR327811 EHN327710:EHN327811 ERJ327710:ERJ327811 FBF327710:FBF327811 FLB327710:FLB327811 FUX327710:FUX327811 GET327710:GET327811 GOP327710:GOP327811 GYL327710:GYL327811 HIH327710:HIH327811 HSD327710:HSD327811 IBZ327710:IBZ327811 ILV327710:ILV327811 IVR327710:IVR327811 JFN327710:JFN327811 JPJ327710:JPJ327811 JZF327710:JZF327811 KJB327710:KJB327811 KSX327710:KSX327811 LCT327710:LCT327811 LMP327710:LMP327811 LWL327710:LWL327811 MGH327710:MGH327811 MQD327710:MQD327811 MZZ327710:MZZ327811 NJV327710:NJV327811 NTR327710:NTR327811 ODN327710:ODN327811 ONJ327710:ONJ327811 OXF327710:OXF327811 PHB327710:PHB327811 PQX327710:PQX327811 QAT327710:QAT327811 QKP327710:QKP327811 QUL327710:QUL327811 REH327710:REH327811 ROD327710:ROD327811 RXZ327710:RXZ327811 SHV327710:SHV327811 SRR327710:SRR327811 TBN327710:TBN327811 TLJ327710:TLJ327811 TVF327710:TVF327811 UFB327710:UFB327811 UOX327710:UOX327811 UYT327710:UYT327811 VIP327710:VIP327811 VSL327710:VSL327811 WCH327710:WCH327811 WMD327710:WMD327811 WVZ327710:WVZ327811 P393246:P393347 JN393246:JN393347 TJ393246:TJ393347 ADF393246:ADF393347 ANB393246:ANB393347 AWX393246:AWX393347 BGT393246:BGT393347 BQP393246:BQP393347 CAL393246:CAL393347 CKH393246:CKH393347 CUD393246:CUD393347 DDZ393246:DDZ393347 DNV393246:DNV393347 DXR393246:DXR393347 EHN393246:EHN393347 ERJ393246:ERJ393347 FBF393246:FBF393347 FLB393246:FLB393347 FUX393246:FUX393347 GET393246:GET393347 GOP393246:GOP393347 GYL393246:GYL393347 HIH393246:HIH393347 HSD393246:HSD393347 IBZ393246:IBZ393347 ILV393246:ILV393347 IVR393246:IVR393347 JFN393246:JFN393347 JPJ393246:JPJ393347 JZF393246:JZF393347 KJB393246:KJB393347 KSX393246:KSX393347 LCT393246:LCT393347 LMP393246:LMP393347 LWL393246:LWL393347 MGH393246:MGH393347 MQD393246:MQD393347 MZZ393246:MZZ393347 NJV393246:NJV393347 NTR393246:NTR393347 ODN393246:ODN393347 ONJ393246:ONJ393347 OXF393246:OXF393347 PHB393246:PHB393347 PQX393246:PQX393347 QAT393246:QAT393347 QKP393246:QKP393347 QUL393246:QUL393347 REH393246:REH393347 ROD393246:ROD393347 RXZ393246:RXZ393347 SHV393246:SHV393347 SRR393246:SRR393347 TBN393246:TBN393347 TLJ393246:TLJ393347 TVF393246:TVF393347 UFB393246:UFB393347 UOX393246:UOX393347 UYT393246:UYT393347 VIP393246:VIP393347 VSL393246:VSL393347 WCH393246:WCH393347 WMD393246:WMD393347 WVZ393246:WVZ393347 P458782:P458883 JN458782:JN458883 TJ458782:TJ458883 ADF458782:ADF458883 ANB458782:ANB458883 AWX458782:AWX458883 BGT458782:BGT458883 BQP458782:BQP458883 CAL458782:CAL458883 CKH458782:CKH458883 CUD458782:CUD458883 DDZ458782:DDZ458883 DNV458782:DNV458883 DXR458782:DXR458883 EHN458782:EHN458883 ERJ458782:ERJ458883 FBF458782:FBF458883 FLB458782:FLB458883 FUX458782:FUX458883 GET458782:GET458883 GOP458782:GOP458883 GYL458782:GYL458883 HIH458782:HIH458883 HSD458782:HSD458883 IBZ458782:IBZ458883 ILV458782:ILV458883 IVR458782:IVR458883 JFN458782:JFN458883 JPJ458782:JPJ458883 JZF458782:JZF458883 KJB458782:KJB458883 KSX458782:KSX458883 LCT458782:LCT458883 LMP458782:LMP458883 LWL458782:LWL458883 MGH458782:MGH458883 MQD458782:MQD458883 MZZ458782:MZZ458883 NJV458782:NJV458883 NTR458782:NTR458883 ODN458782:ODN458883 ONJ458782:ONJ458883 OXF458782:OXF458883 PHB458782:PHB458883 PQX458782:PQX458883 QAT458782:QAT458883 QKP458782:QKP458883 QUL458782:QUL458883 REH458782:REH458883 ROD458782:ROD458883 RXZ458782:RXZ458883 SHV458782:SHV458883 SRR458782:SRR458883 TBN458782:TBN458883 TLJ458782:TLJ458883 TVF458782:TVF458883 UFB458782:UFB458883 UOX458782:UOX458883 UYT458782:UYT458883 VIP458782:VIP458883 VSL458782:VSL458883 WCH458782:WCH458883 WMD458782:WMD458883 WVZ458782:WVZ458883 P524318:P524419 JN524318:JN524419 TJ524318:TJ524419 ADF524318:ADF524419 ANB524318:ANB524419 AWX524318:AWX524419 BGT524318:BGT524419 BQP524318:BQP524419 CAL524318:CAL524419 CKH524318:CKH524419 CUD524318:CUD524419 DDZ524318:DDZ524419 DNV524318:DNV524419 DXR524318:DXR524419 EHN524318:EHN524419 ERJ524318:ERJ524419 FBF524318:FBF524419 FLB524318:FLB524419 FUX524318:FUX524419 GET524318:GET524419 GOP524318:GOP524419 GYL524318:GYL524419 HIH524318:HIH524419 HSD524318:HSD524419 IBZ524318:IBZ524419 ILV524318:ILV524419 IVR524318:IVR524419 JFN524318:JFN524419 JPJ524318:JPJ524419 JZF524318:JZF524419 KJB524318:KJB524419 KSX524318:KSX524419 LCT524318:LCT524419 LMP524318:LMP524419 LWL524318:LWL524419 MGH524318:MGH524419 MQD524318:MQD524419 MZZ524318:MZZ524419 NJV524318:NJV524419 NTR524318:NTR524419 ODN524318:ODN524419 ONJ524318:ONJ524419 OXF524318:OXF524419 PHB524318:PHB524419 PQX524318:PQX524419 QAT524318:QAT524419 QKP524318:QKP524419 QUL524318:QUL524419 REH524318:REH524419 ROD524318:ROD524419 RXZ524318:RXZ524419 SHV524318:SHV524419 SRR524318:SRR524419 TBN524318:TBN524419 TLJ524318:TLJ524419 TVF524318:TVF524419 UFB524318:UFB524419 UOX524318:UOX524419 UYT524318:UYT524419 VIP524318:VIP524419 VSL524318:VSL524419 WCH524318:WCH524419 WMD524318:WMD524419 WVZ524318:WVZ524419 P589854:P589955 JN589854:JN589955 TJ589854:TJ589955 ADF589854:ADF589955 ANB589854:ANB589955 AWX589854:AWX589955 BGT589854:BGT589955 BQP589854:BQP589955 CAL589854:CAL589955 CKH589854:CKH589955 CUD589854:CUD589955 DDZ589854:DDZ589955 DNV589854:DNV589955 DXR589854:DXR589955 EHN589854:EHN589955 ERJ589854:ERJ589955 FBF589854:FBF589955 FLB589854:FLB589955 FUX589854:FUX589955 GET589854:GET589955 GOP589854:GOP589955 GYL589854:GYL589955 HIH589854:HIH589955 HSD589854:HSD589955 IBZ589854:IBZ589955 ILV589854:ILV589955 IVR589854:IVR589955 JFN589854:JFN589955 JPJ589854:JPJ589955 JZF589854:JZF589955 KJB589854:KJB589955 KSX589854:KSX589955 LCT589854:LCT589955 LMP589854:LMP589955 LWL589854:LWL589955 MGH589854:MGH589955 MQD589854:MQD589955 MZZ589854:MZZ589955 NJV589854:NJV589955 NTR589854:NTR589955 ODN589854:ODN589955 ONJ589854:ONJ589955 OXF589854:OXF589955 PHB589854:PHB589955 PQX589854:PQX589955 QAT589854:QAT589955 QKP589854:QKP589955 QUL589854:QUL589955 REH589854:REH589955 ROD589854:ROD589955 RXZ589854:RXZ589955 SHV589854:SHV589955 SRR589854:SRR589955 TBN589854:TBN589955 TLJ589854:TLJ589955 TVF589854:TVF589955 UFB589854:UFB589955 UOX589854:UOX589955 UYT589854:UYT589955 VIP589854:VIP589955 VSL589854:VSL589955 WCH589854:WCH589955 WMD589854:WMD589955 WVZ589854:WVZ589955 P655390:P655491 JN655390:JN655491 TJ655390:TJ655491 ADF655390:ADF655491 ANB655390:ANB655491 AWX655390:AWX655491 BGT655390:BGT655491 BQP655390:BQP655491 CAL655390:CAL655491 CKH655390:CKH655491 CUD655390:CUD655491 DDZ655390:DDZ655491 DNV655390:DNV655491 DXR655390:DXR655491 EHN655390:EHN655491 ERJ655390:ERJ655491 FBF655390:FBF655491 FLB655390:FLB655491 FUX655390:FUX655491 GET655390:GET655491 GOP655390:GOP655491 GYL655390:GYL655491 HIH655390:HIH655491 HSD655390:HSD655491 IBZ655390:IBZ655491 ILV655390:ILV655491 IVR655390:IVR655491 JFN655390:JFN655491 JPJ655390:JPJ655491 JZF655390:JZF655491 KJB655390:KJB655491 KSX655390:KSX655491 LCT655390:LCT655491 LMP655390:LMP655491 LWL655390:LWL655491 MGH655390:MGH655491 MQD655390:MQD655491 MZZ655390:MZZ655491 NJV655390:NJV655491 NTR655390:NTR655491 ODN655390:ODN655491 ONJ655390:ONJ655491 OXF655390:OXF655491 PHB655390:PHB655491 PQX655390:PQX655491 QAT655390:QAT655491 QKP655390:QKP655491 QUL655390:QUL655491 REH655390:REH655491 ROD655390:ROD655491 RXZ655390:RXZ655491 SHV655390:SHV655491 SRR655390:SRR655491 TBN655390:TBN655491 TLJ655390:TLJ655491 TVF655390:TVF655491 UFB655390:UFB655491 UOX655390:UOX655491 UYT655390:UYT655491 VIP655390:VIP655491 VSL655390:VSL655491 WCH655390:WCH655491 WMD655390:WMD655491 WVZ655390:WVZ655491 P720926:P721027 JN720926:JN721027 TJ720926:TJ721027 ADF720926:ADF721027 ANB720926:ANB721027 AWX720926:AWX721027 BGT720926:BGT721027 BQP720926:BQP721027 CAL720926:CAL721027 CKH720926:CKH721027 CUD720926:CUD721027 DDZ720926:DDZ721027 DNV720926:DNV721027 DXR720926:DXR721027 EHN720926:EHN721027 ERJ720926:ERJ721027 FBF720926:FBF721027 FLB720926:FLB721027 FUX720926:FUX721027 GET720926:GET721027 GOP720926:GOP721027 GYL720926:GYL721027 HIH720926:HIH721027 HSD720926:HSD721027 IBZ720926:IBZ721027 ILV720926:ILV721027 IVR720926:IVR721027 JFN720926:JFN721027 JPJ720926:JPJ721027 JZF720926:JZF721027 KJB720926:KJB721027 KSX720926:KSX721027 LCT720926:LCT721027 LMP720926:LMP721027 LWL720926:LWL721027 MGH720926:MGH721027 MQD720926:MQD721027 MZZ720926:MZZ721027 NJV720926:NJV721027 NTR720926:NTR721027 ODN720926:ODN721027 ONJ720926:ONJ721027 OXF720926:OXF721027 PHB720926:PHB721027 PQX720926:PQX721027 QAT720926:QAT721027 QKP720926:QKP721027 QUL720926:QUL721027 REH720926:REH721027 ROD720926:ROD721027 RXZ720926:RXZ721027 SHV720926:SHV721027 SRR720926:SRR721027 TBN720926:TBN721027 TLJ720926:TLJ721027 TVF720926:TVF721027 UFB720926:UFB721027 UOX720926:UOX721027 UYT720926:UYT721027 VIP720926:VIP721027 VSL720926:VSL721027 WCH720926:WCH721027 WMD720926:WMD721027 WVZ720926:WVZ721027 P786462:P786563 JN786462:JN786563 TJ786462:TJ786563 ADF786462:ADF786563 ANB786462:ANB786563 AWX786462:AWX786563 BGT786462:BGT786563 BQP786462:BQP786563 CAL786462:CAL786563 CKH786462:CKH786563 CUD786462:CUD786563 DDZ786462:DDZ786563 DNV786462:DNV786563 DXR786462:DXR786563 EHN786462:EHN786563 ERJ786462:ERJ786563 FBF786462:FBF786563 FLB786462:FLB786563 FUX786462:FUX786563 GET786462:GET786563 GOP786462:GOP786563 GYL786462:GYL786563 HIH786462:HIH786563 HSD786462:HSD786563 IBZ786462:IBZ786563 ILV786462:ILV786563 IVR786462:IVR786563 JFN786462:JFN786563 JPJ786462:JPJ786563 JZF786462:JZF786563 KJB786462:KJB786563 KSX786462:KSX786563 LCT786462:LCT786563 LMP786462:LMP786563 LWL786462:LWL786563 MGH786462:MGH786563 MQD786462:MQD786563 MZZ786462:MZZ786563 NJV786462:NJV786563 NTR786462:NTR786563 ODN786462:ODN786563 ONJ786462:ONJ786563 OXF786462:OXF786563 PHB786462:PHB786563 PQX786462:PQX786563 QAT786462:QAT786563 QKP786462:QKP786563 QUL786462:QUL786563 REH786462:REH786563 ROD786462:ROD786563 RXZ786462:RXZ786563 SHV786462:SHV786563 SRR786462:SRR786563 TBN786462:TBN786563 TLJ786462:TLJ786563 TVF786462:TVF786563 UFB786462:UFB786563 UOX786462:UOX786563 UYT786462:UYT786563 VIP786462:VIP786563 VSL786462:VSL786563 WCH786462:WCH786563 WMD786462:WMD786563 WVZ786462:WVZ786563 P851998:P852099 JN851998:JN852099 TJ851998:TJ852099 ADF851998:ADF852099 ANB851998:ANB852099 AWX851998:AWX852099 BGT851998:BGT852099 BQP851998:BQP852099 CAL851998:CAL852099 CKH851998:CKH852099 CUD851998:CUD852099 DDZ851998:DDZ852099 DNV851998:DNV852099 DXR851998:DXR852099 EHN851998:EHN852099 ERJ851998:ERJ852099 FBF851998:FBF852099 FLB851998:FLB852099 FUX851998:FUX852099 GET851998:GET852099 GOP851998:GOP852099 GYL851998:GYL852099 HIH851998:HIH852099 HSD851998:HSD852099 IBZ851998:IBZ852099 ILV851998:ILV852099 IVR851998:IVR852099 JFN851998:JFN852099 JPJ851998:JPJ852099 JZF851998:JZF852099 KJB851998:KJB852099 KSX851998:KSX852099 LCT851998:LCT852099 LMP851998:LMP852099 LWL851998:LWL852099 MGH851998:MGH852099 MQD851998:MQD852099 MZZ851998:MZZ852099 NJV851998:NJV852099 NTR851998:NTR852099 ODN851998:ODN852099 ONJ851998:ONJ852099 OXF851998:OXF852099 PHB851998:PHB852099 PQX851998:PQX852099 QAT851998:QAT852099 QKP851998:QKP852099 QUL851998:QUL852099 REH851998:REH852099 ROD851998:ROD852099 RXZ851998:RXZ852099 SHV851998:SHV852099 SRR851998:SRR852099 TBN851998:TBN852099 TLJ851998:TLJ852099 TVF851998:TVF852099 UFB851998:UFB852099 UOX851998:UOX852099 UYT851998:UYT852099 VIP851998:VIP852099 VSL851998:VSL852099 WCH851998:WCH852099 WMD851998:WMD852099 WVZ851998:WVZ852099 P917534:P917635 JN917534:JN917635 TJ917534:TJ917635 ADF917534:ADF917635 ANB917534:ANB917635 AWX917534:AWX917635 BGT917534:BGT917635 BQP917534:BQP917635 CAL917534:CAL917635 CKH917534:CKH917635 CUD917534:CUD917635 DDZ917534:DDZ917635 DNV917534:DNV917635 DXR917534:DXR917635 EHN917534:EHN917635 ERJ917534:ERJ917635 FBF917534:FBF917635 FLB917534:FLB917635 FUX917534:FUX917635 GET917534:GET917635 GOP917534:GOP917635 GYL917534:GYL917635 HIH917534:HIH917635 HSD917534:HSD917635 IBZ917534:IBZ917635 ILV917534:ILV917635 IVR917534:IVR917635 JFN917534:JFN917635 JPJ917534:JPJ917635 JZF917534:JZF917635 KJB917534:KJB917635 KSX917534:KSX917635 LCT917534:LCT917635 LMP917534:LMP917635 LWL917534:LWL917635 MGH917534:MGH917635 MQD917534:MQD917635 MZZ917534:MZZ917635 NJV917534:NJV917635 NTR917534:NTR917635 ODN917534:ODN917635 ONJ917534:ONJ917635 OXF917534:OXF917635 PHB917534:PHB917635 PQX917534:PQX917635 QAT917534:QAT917635 QKP917534:QKP917635 QUL917534:QUL917635 REH917534:REH917635 ROD917534:ROD917635 RXZ917534:RXZ917635 SHV917534:SHV917635 SRR917534:SRR917635 TBN917534:TBN917635 TLJ917534:TLJ917635 TVF917534:TVF917635 UFB917534:UFB917635 UOX917534:UOX917635 UYT917534:UYT917635 VIP917534:VIP917635 VSL917534:VSL917635 WCH917534:WCH917635 WMD917534:WMD917635 WVZ917534:WVZ917635 P983070:P983171 JN983070:JN983171 TJ983070:TJ983171 ADF983070:ADF983171 ANB983070:ANB983171 AWX983070:AWX983171 BGT983070:BGT983171 BQP983070:BQP983171 CAL983070:CAL983171 CKH983070:CKH983171 CUD983070:CUD983171 DDZ983070:DDZ983171 DNV983070:DNV983171 DXR983070:DXR983171 EHN983070:EHN983171 ERJ983070:ERJ983171 FBF983070:FBF983171 FLB983070:FLB983171 FUX983070:FUX983171 GET983070:GET983171 GOP983070:GOP983171 GYL983070:GYL983171 HIH983070:HIH983171 HSD983070:HSD983171 IBZ983070:IBZ983171 ILV983070:ILV983171 IVR983070:IVR983171 JFN983070:JFN983171 JPJ983070:JPJ983171 JZF983070:JZF983171 KJB983070:KJB983171 KSX983070:KSX983171 LCT983070:LCT983171 LMP983070:LMP983171 LWL983070:LWL983171 MGH983070:MGH983171 MQD983070:MQD983171 MZZ983070:MZZ983171 NJV983070:NJV983171 NTR983070:NTR983171 ODN983070:ODN983171 ONJ983070:ONJ983171 OXF983070:OXF983171 PHB983070:PHB983171 PQX983070:PQX983171 QAT983070:QAT983171 QKP983070:QKP983171 QUL983070:QUL983171 REH983070:REH983171 ROD983070:ROD983171 RXZ983070:RXZ983171 SHV983070:SHV983171 SRR983070:SRR983171 TBN983070:TBN983171 TLJ983070:TLJ983171 TVF983070:TVF983171 UFB983070:UFB983171 UOX983070:UOX983171 UYT983070:UYT983171 VIP983070:VIP983171 VSL983070:VSL983171 WCH983070:WCH983171 WMD983070:WMD983171 WVZ983070:WVZ983171 WVZ7:WVZ131 JN7:JN131 TJ7:TJ131 ADF7:ADF131 ANB7:ANB131 AWX7:AWX131 BGT7:BGT131 BQP7:BQP131 CAL7:CAL131 CKH7:CKH131 CUD7:CUD131 DDZ7:DDZ131 DNV7:DNV131 DXR7:DXR131 EHN7:EHN131 ERJ7:ERJ131 FBF7:FBF131 FLB7:FLB131 FUX7:FUX131 GET7:GET131 GOP7:GOP131 GYL7:GYL131 HIH7:HIH131 HSD7:HSD131 IBZ7:IBZ131 ILV7:ILV131 IVR7:IVR131 JFN7:JFN131 JPJ7:JPJ131 JZF7:JZF131 KJB7:KJB131 KSX7:KSX131 LCT7:LCT131 LMP7:LMP131 LWL7:LWL131 MGH7:MGH131 MQD7:MQD131 MZZ7:MZZ131 NJV7:NJV131 NTR7:NTR131 ODN7:ODN131 ONJ7:ONJ131 OXF7:OXF131 PHB7:PHB131 PQX7:PQX131 QAT7:QAT131 QKP7:QKP131 QUL7:QUL131 REH7:REH131 ROD7:ROD131 RXZ7:RXZ131 SHV7:SHV131 SRR7:SRR131 TBN7:TBN131 TLJ7:TLJ131 TVF7:TVF131 UFB7:UFB131 UOX7:UOX131 UYT7:UYT131 VIP7:VIP131 VSL7:VSL131 WCH7:WCH131 WMD7:WMD131 P7:P131">
      <formula1>"ea,kg,g,m,mm,l,ml,m2"</formula1>
    </dataValidation>
    <dataValidation type="list" allowBlank="1" showInputMessage="1" showErrorMessage="1" sqref="W65562 JS65562 TO65562 ADK65562 ANG65562 AXC65562 BGY65562 BQU65562 CAQ65562 CKM65562 CUI65562 DEE65562 DOA65562 DXW65562 EHS65562 ERO65562 FBK65562 FLG65562 FVC65562 GEY65562 GOU65562 GYQ65562 HIM65562 HSI65562 ICE65562 IMA65562 IVW65562 JFS65562 JPO65562 JZK65562 KJG65562 KTC65562 LCY65562 LMU65562 LWQ65562 MGM65562 MQI65562 NAE65562 NKA65562 NTW65562 ODS65562 ONO65562 OXK65562 PHG65562 PRC65562 QAY65562 QKU65562 QUQ65562 REM65562 ROI65562 RYE65562 SIA65562 SRW65562 TBS65562 TLO65562 TVK65562 UFG65562 UPC65562 UYY65562 VIU65562 VSQ65562 WCM65562 WMI65562 WWE65562 W131098 JS131098 TO131098 ADK131098 ANG131098 AXC131098 BGY131098 BQU131098 CAQ131098 CKM131098 CUI131098 DEE131098 DOA131098 DXW131098 EHS131098 ERO131098 FBK131098 FLG131098 FVC131098 GEY131098 GOU131098 GYQ131098 HIM131098 HSI131098 ICE131098 IMA131098 IVW131098 JFS131098 JPO131098 JZK131098 KJG131098 KTC131098 LCY131098 LMU131098 LWQ131098 MGM131098 MQI131098 NAE131098 NKA131098 NTW131098 ODS131098 ONO131098 OXK131098 PHG131098 PRC131098 QAY131098 QKU131098 QUQ131098 REM131098 ROI131098 RYE131098 SIA131098 SRW131098 TBS131098 TLO131098 TVK131098 UFG131098 UPC131098 UYY131098 VIU131098 VSQ131098 WCM131098 WMI131098 WWE131098 W196634 JS196634 TO196634 ADK196634 ANG196634 AXC196634 BGY196634 BQU196634 CAQ196634 CKM196634 CUI196634 DEE196634 DOA196634 DXW196634 EHS196634 ERO196634 FBK196634 FLG196634 FVC196634 GEY196634 GOU196634 GYQ196634 HIM196634 HSI196634 ICE196634 IMA196634 IVW196634 JFS196634 JPO196634 JZK196634 KJG196634 KTC196634 LCY196634 LMU196634 LWQ196634 MGM196634 MQI196634 NAE196634 NKA196634 NTW196634 ODS196634 ONO196634 OXK196634 PHG196634 PRC196634 QAY196634 QKU196634 QUQ196634 REM196634 ROI196634 RYE196634 SIA196634 SRW196634 TBS196634 TLO196634 TVK196634 UFG196634 UPC196634 UYY196634 VIU196634 VSQ196634 WCM196634 WMI196634 WWE196634 W262170 JS262170 TO262170 ADK262170 ANG262170 AXC262170 BGY262170 BQU262170 CAQ262170 CKM262170 CUI262170 DEE262170 DOA262170 DXW262170 EHS262170 ERO262170 FBK262170 FLG262170 FVC262170 GEY262170 GOU262170 GYQ262170 HIM262170 HSI262170 ICE262170 IMA262170 IVW262170 JFS262170 JPO262170 JZK262170 KJG262170 KTC262170 LCY262170 LMU262170 LWQ262170 MGM262170 MQI262170 NAE262170 NKA262170 NTW262170 ODS262170 ONO262170 OXK262170 PHG262170 PRC262170 QAY262170 QKU262170 QUQ262170 REM262170 ROI262170 RYE262170 SIA262170 SRW262170 TBS262170 TLO262170 TVK262170 UFG262170 UPC262170 UYY262170 VIU262170 VSQ262170 WCM262170 WMI262170 WWE262170 W327706 JS327706 TO327706 ADK327706 ANG327706 AXC327706 BGY327706 BQU327706 CAQ327706 CKM327706 CUI327706 DEE327706 DOA327706 DXW327706 EHS327706 ERO327706 FBK327706 FLG327706 FVC327706 GEY327706 GOU327706 GYQ327706 HIM327706 HSI327706 ICE327706 IMA327706 IVW327706 JFS327706 JPO327706 JZK327706 KJG327706 KTC327706 LCY327706 LMU327706 LWQ327706 MGM327706 MQI327706 NAE327706 NKA327706 NTW327706 ODS327706 ONO327706 OXK327706 PHG327706 PRC327706 QAY327706 QKU327706 QUQ327706 REM327706 ROI327706 RYE327706 SIA327706 SRW327706 TBS327706 TLO327706 TVK327706 UFG327706 UPC327706 UYY327706 VIU327706 VSQ327706 WCM327706 WMI327706 WWE327706 W393242 JS393242 TO393242 ADK393242 ANG393242 AXC393242 BGY393242 BQU393242 CAQ393242 CKM393242 CUI393242 DEE393242 DOA393242 DXW393242 EHS393242 ERO393242 FBK393242 FLG393242 FVC393242 GEY393242 GOU393242 GYQ393242 HIM393242 HSI393242 ICE393242 IMA393242 IVW393242 JFS393242 JPO393242 JZK393242 KJG393242 KTC393242 LCY393242 LMU393242 LWQ393242 MGM393242 MQI393242 NAE393242 NKA393242 NTW393242 ODS393242 ONO393242 OXK393242 PHG393242 PRC393242 QAY393242 QKU393242 QUQ393242 REM393242 ROI393242 RYE393242 SIA393242 SRW393242 TBS393242 TLO393242 TVK393242 UFG393242 UPC393242 UYY393242 VIU393242 VSQ393242 WCM393242 WMI393242 WWE393242 W458778 JS458778 TO458778 ADK458778 ANG458778 AXC458778 BGY458778 BQU458778 CAQ458778 CKM458778 CUI458778 DEE458778 DOA458778 DXW458778 EHS458778 ERO458778 FBK458778 FLG458778 FVC458778 GEY458778 GOU458778 GYQ458778 HIM458778 HSI458778 ICE458778 IMA458778 IVW458778 JFS458778 JPO458778 JZK458778 KJG458778 KTC458778 LCY458778 LMU458778 LWQ458778 MGM458778 MQI458778 NAE458778 NKA458778 NTW458778 ODS458778 ONO458778 OXK458778 PHG458778 PRC458778 QAY458778 QKU458778 QUQ458778 REM458778 ROI458778 RYE458778 SIA458778 SRW458778 TBS458778 TLO458778 TVK458778 UFG458778 UPC458778 UYY458778 VIU458778 VSQ458778 WCM458778 WMI458778 WWE458778 W524314 JS524314 TO524314 ADK524314 ANG524314 AXC524314 BGY524314 BQU524314 CAQ524314 CKM524314 CUI524314 DEE524314 DOA524314 DXW524314 EHS524314 ERO524314 FBK524314 FLG524314 FVC524314 GEY524314 GOU524314 GYQ524314 HIM524314 HSI524314 ICE524314 IMA524314 IVW524314 JFS524314 JPO524314 JZK524314 KJG524314 KTC524314 LCY524314 LMU524314 LWQ524314 MGM524314 MQI524314 NAE524314 NKA524314 NTW524314 ODS524314 ONO524314 OXK524314 PHG524314 PRC524314 QAY524314 QKU524314 QUQ524314 REM524314 ROI524314 RYE524314 SIA524314 SRW524314 TBS524314 TLO524314 TVK524314 UFG524314 UPC524314 UYY524314 VIU524314 VSQ524314 WCM524314 WMI524314 WWE524314 W589850 JS589850 TO589850 ADK589850 ANG589850 AXC589850 BGY589850 BQU589850 CAQ589850 CKM589850 CUI589850 DEE589850 DOA589850 DXW589850 EHS589850 ERO589850 FBK589850 FLG589850 FVC589850 GEY589850 GOU589850 GYQ589850 HIM589850 HSI589850 ICE589850 IMA589850 IVW589850 JFS589850 JPO589850 JZK589850 KJG589850 KTC589850 LCY589850 LMU589850 LWQ589850 MGM589850 MQI589850 NAE589850 NKA589850 NTW589850 ODS589850 ONO589850 OXK589850 PHG589850 PRC589850 QAY589850 QKU589850 QUQ589850 REM589850 ROI589850 RYE589850 SIA589850 SRW589850 TBS589850 TLO589850 TVK589850 UFG589850 UPC589850 UYY589850 VIU589850 VSQ589850 WCM589850 WMI589850 WWE589850 W655386 JS655386 TO655386 ADK655386 ANG655386 AXC655386 BGY655386 BQU655386 CAQ655386 CKM655386 CUI655386 DEE655386 DOA655386 DXW655386 EHS655386 ERO655386 FBK655386 FLG655386 FVC655386 GEY655386 GOU655386 GYQ655386 HIM655386 HSI655386 ICE655386 IMA655386 IVW655386 JFS655386 JPO655386 JZK655386 KJG655386 KTC655386 LCY655386 LMU655386 LWQ655386 MGM655386 MQI655386 NAE655386 NKA655386 NTW655386 ODS655386 ONO655386 OXK655386 PHG655386 PRC655386 QAY655386 QKU655386 QUQ655386 REM655386 ROI655386 RYE655386 SIA655386 SRW655386 TBS655386 TLO655386 TVK655386 UFG655386 UPC655386 UYY655386 VIU655386 VSQ655386 WCM655386 WMI655386 WWE655386 W720922 JS720922 TO720922 ADK720922 ANG720922 AXC720922 BGY720922 BQU720922 CAQ720922 CKM720922 CUI720922 DEE720922 DOA720922 DXW720922 EHS720922 ERO720922 FBK720922 FLG720922 FVC720922 GEY720922 GOU720922 GYQ720922 HIM720922 HSI720922 ICE720922 IMA720922 IVW720922 JFS720922 JPO720922 JZK720922 KJG720922 KTC720922 LCY720922 LMU720922 LWQ720922 MGM720922 MQI720922 NAE720922 NKA720922 NTW720922 ODS720922 ONO720922 OXK720922 PHG720922 PRC720922 QAY720922 QKU720922 QUQ720922 REM720922 ROI720922 RYE720922 SIA720922 SRW720922 TBS720922 TLO720922 TVK720922 UFG720922 UPC720922 UYY720922 VIU720922 VSQ720922 WCM720922 WMI720922 WWE720922 W786458 JS786458 TO786458 ADK786458 ANG786458 AXC786458 BGY786458 BQU786458 CAQ786458 CKM786458 CUI786458 DEE786458 DOA786458 DXW786458 EHS786458 ERO786458 FBK786458 FLG786458 FVC786458 GEY786458 GOU786458 GYQ786458 HIM786458 HSI786458 ICE786458 IMA786458 IVW786458 JFS786458 JPO786458 JZK786458 KJG786458 KTC786458 LCY786458 LMU786458 LWQ786458 MGM786458 MQI786458 NAE786458 NKA786458 NTW786458 ODS786458 ONO786458 OXK786458 PHG786458 PRC786458 QAY786458 QKU786458 QUQ786458 REM786458 ROI786458 RYE786458 SIA786458 SRW786458 TBS786458 TLO786458 TVK786458 UFG786458 UPC786458 UYY786458 VIU786458 VSQ786458 WCM786458 WMI786458 WWE786458 W851994 JS851994 TO851994 ADK851994 ANG851994 AXC851994 BGY851994 BQU851994 CAQ851994 CKM851994 CUI851994 DEE851994 DOA851994 DXW851994 EHS851994 ERO851994 FBK851994 FLG851994 FVC851994 GEY851994 GOU851994 GYQ851994 HIM851994 HSI851994 ICE851994 IMA851994 IVW851994 JFS851994 JPO851994 JZK851994 KJG851994 KTC851994 LCY851994 LMU851994 LWQ851994 MGM851994 MQI851994 NAE851994 NKA851994 NTW851994 ODS851994 ONO851994 OXK851994 PHG851994 PRC851994 QAY851994 QKU851994 QUQ851994 REM851994 ROI851994 RYE851994 SIA851994 SRW851994 TBS851994 TLO851994 TVK851994 UFG851994 UPC851994 UYY851994 VIU851994 VSQ851994 WCM851994 WMI851994 WWE851994 W917530 JS917530 TO917530 ADK917530 ANG917530 AXC917530 BGY917530 BQU917530 CAQ917530 CKM917530 CUI917530 DEE917530 DOA917530 DXW917530 EHS917530 ERO917530 FBK917530 FLG917530 FVC917530 GEY917530 GOU917530 GYQ917530 HIM917530 HSI917530 ICE917530 IMA917530 IVW917530 JFS917530 JPO917530 JZK917530 KJG917530 KTC917530 LCY917530 LMU917530 LWQ917530 MGM917530 MQI917530 NAE917530 NKA917530 NTW917530 ODS917530 ONO917530 OXK917530 PHG917530 PRC917530 QAY917530 QKU917530 QUQ917530 REM917530 ROI917530 RYE917530 SIA917530 SRW917530 TBS917530 TLO917530 TVK917530 UFG917530 UPC917530 UYY917530 VIU917530 VSQ917530 WCM917530 WMI917530 WWE917530 W983066 JS983066 TO983066 ADK983066 ANG983066 AXC983066 BGY983066 BQU983066 CAQ983066 CKM983066 CUI983066 DEE983066 DOA983066 DXW983066 EHS983066 ERO983066 FBK983066 FLG983066 FVC983066 GEY983066 GOU983066 GYQ983066 HIM983066 HSI983066 ICE983066 IMA983066 IVW983066 JFS983066 JPO983066 JZK983066 KJG983066 KTC983066 LCY983066 LMU983066 LWQ983066 MGM983066 MQI983066 NAE983066 NKA983066 NTW983066 ODS983066 ONO983066 OXK983066 PHG983066 PRC983066 QAY983066 QKU983066 QUQ983066 REM983066 ROI983066 RYE983066 SIA983066 SRW983066 TBS983066 TLO983066 TVK983066 UFG983066 UPC983066 UYY983066 VIU983066 VSQ983066 WCM983066 WMI983066 WWE983066 WWE3 WMI3 WCM3 VSQ3 VIU3 UYY3 UPC3 UFG3 TVK3 TLO3 TBS3 SRW3 SIA3 RYE3 ROI3 REM3 QUQ3 QKU3 QAY3 PRC3 PHG3 OXK3 ONO3 ODS3 NTW3 NKA3 NAE3 MQI3 MGM3 LWQ3 LMU3 LCY3 KTC3 KJG3 JZK3 JPO3 JFS3 IVW3 IMA3 ICE3 HSI3 HIM3 GYQ3 GOU3 GEY3 FVC3 FLG3 FBK3 ERO3 EHS3 DXW3 DOA3 DEE3 CUI3 CKM3 CAQ3 BQU3 BGY3 AXC3 ANG3 ADK3 TO3 JS3 W3">
      <formula1>"设计BOM,工艺BOM,成本BOM"</formula1>
    </dataValidation>
    <dataValidation type="list" allowBlank="1" showInputMessage="1" showErrorMessage="1" sqref="T65579:V65667 JR65579:JR65667 TN65579:TN65667 ADJ65579:ADJ65667 ANF65579:ANF65667 AXB65579:AXB65667 BGX65579:BGX65667 BQT65579:BQT65667 CAP65579:CAP65667 CKL65579:CKL65667 CUH65579:CUH65667 DED65579:DED65667 DNZ65579:DNZ65667 DXV65579:DXV65667 EHR65579:EHR65667 ERN65579:ERN65667 FBJ65579:FBJ65667 FLF65579:FLF65667 FVB65579:FVB65667 GEX65579:GEX65667 GOT65579:GOT65667 GYP65579:GYP65667 HIL65579:HIL65667 HSH65579:HSH65667 ICD65579:ICD65667 ILZ65579:ILZ65667 IVV65579:IVV65667 JFR65579:JFR65667 JPN65579:JPN65667 JZJ65579:JZJ65667 KJF65579:KJF65667 KTB65579:KTB65667 LCX65579:LCX65667 LMT65579:LMT65667 LWP65579:LWP65667 MGL65579:MGL65667 MQH65579:MQH65667 NAD65579:NAD65667 NJZ65579:NJZ65667 NTV65579:NTV65667 ODR65579:ODR65667 ONN65579:ONN65667 OXJ65579:OXJ65667 PHF65579:PHF65667 PRB65579:PRB65667 QAX65579:QAX65667 QKT65579:QKT65667 QUP65579:QUP65667 REL65579:REL65667 ROH65579:ROH65667 RYD65579:RYD65667 SHZ65579:SHZ65667 SRV65579:SRV65667 TBR65579:TBR65667 TLN65579:TLN65667 TVJ65579:TVJ65667 UFF65579:UFF65667 UPB65579:UPB65667 UYX65579:UYX65667 VIT65579:VIT65667 VSP65579:VSP65667 WCL65579:WCL65667 WMH65579:WMH65667 WWD65579:WWD65667 T131115:V131203 JR131115:JR131203 TN131115:TN131203 ADJ131115:ADJ131203 ANF131115:ANF131203 AXB131115:AXB131203 BGX131115:BGX131203 BQT131115:BQT131203 CAP131115:CAP131203 CKL131115:CKL131203 CUH131115:CUH131203 DED131115:DED131203 DNZ131115:DNZ131203 DXV131115:DXV131203 EHR131115:EHR131203 ERN131115:ERN131203 FBJ131115:FBJ131203 FLF131115:FLF131203 FVB131115:FVB131203 GEX131115:GEX131203 GOT131115:GOT131203 GYP131115:GYP131203 HIL131115:HIL131203 HSH131115:HSH131203 ICD131115:ICD131203 ILZ131115:ILZ131203 IVV131115:IVV131203 JFR131115:JFR131203 JPN131115:JPN131203 JZJ131115:JZJ131203 KJF131115:KJF131203 KTB131115:KTB131203 LCX131115:LCX131203 LMT131115:LMT131203 LWP131115:LWP131203 MGL131115:MGL131203 MQH131115:MQH131203 NAD131115:NAD131203 NJZ131115:NJZ131203 NTV131115:NTV131203 ODR131115:ODR131203 ONN131115:ONN131203 OXJ131115:OXJ131203 PHF131115:PHF131203 PRB131115:PRB131203 QAX131115:QAX131203 QKT131115:QKT131203 QUP131115:QUP131203 REL131115:REL131203 ROH131115:ROH131203 RYD131115:RYD131203 SHZ131115:SHZ131203 SRV131115:SRV131203 TBR131115:TBR131203 TLN131115:TLN131203 TVJ131115:TVJ131203 UFF131115:UFF131203 UPB131115:UPB131203 UYX131115:UYX131203 VIT131115:VIT131203 VSP131115:VSP131203 WCL131115:WCL131203 WMH131115:WMH131203 WWD131115:WWD131203 T196651:V196739 JR196651:JR196739 TN196651:TN196739 ADJ196651:ADJ196739 ANF196651:ANF196739 AXB196651:AXB196739 BGX196651:BGX196739 BQT196651:BQT196739 CAP196651:CAP196739 CKL196651:CKL196739 CUH196651:CUH196739 DED196651:DED196739 DNZ196651:DNZ196739 DXV196651:DXV196739 EHR196651:EHR196739 ERN196651:ERN196739 FBJ196651:FBJ196739 FLF196651:FLF196739 FVB196651:FVB196739 GEX196651:GEX196739 GOT196651:GOT196739 GYP196651:GYP196739 HIL196651:HIL196739 HSH196651:HSH196739 ICD196651:ICD196739 ILZ196651:ILZ196739 IVV196651:IVV196739 JFR196651:JFR196739 JPN196651:JPN196739 JZJ196651:JZJ196739 KJF196651:KJF196739 KTB196651:KTB196739 LCX196651:LCX196739 LMT196651:LMT196739 LWP196651:LWP196739 MGL196651:MGL196739 MQH196651:MQH196739 NAD196651:NAD196739 NJZ196651:NJZ196739 NTV196651:NTV196739 ODR196651:ODR196739 ONN196651:ONN196739 OXJ196651:OXJ196739 PHF196651:PHF196739 PRB196651:PRB196739 QAX196651:QAX196739 QKT196651:QKT196739 QUP196651:QUP196739 REL196651:REL196739 ROH196651:ROH196739 RYD196651:RYD196739 SHZ196651:SHZ196739 SRV196651:SRV196739 TBR196651:TBR196739 TLN196651:TLN196739 TVJ196651:TVJ196739 UFF196651:UFF196739 UPB196651:UPB196739 UYX196651:UYX196739 VIT196651:VIT196739 VSP196651:VSP196739 WCL196651:WCL196739 WMH196651:WMH196739 WWD196651:WWD196739 T262187:V262275 JR262187:JR262275 TN262187:TN262275 ADJ262187:ADJ262275 ANF262187:ANF262275 AXB262187:AXB262275 BGX262187:BGX262275 BQT262187:BQT262275 CAP262187:CAP262275 CKL262187:CKL262275 CUH262187:CUH262275 DED262187:DED262275 DNZ262187:DNZ262275 DXV262187:DXV262275 EHR262187:EHR262275 ERN262187:ERN262275 FBJ262187:FBJ262275 FLF262187:FLF262275 FVB262187:FVB262275 GEX262187:GEX262275 GOT262187:GOT262275 GYP262187:GYP262275 HIL262187:HIL262275 HSH262187:HSH262275 ICD262187:ICD262275 ILZ262187:ILZ262275 IVV262187:IVV262275 JFR262187:JFR262275 JPN262187:JPN262275 JZJ262187:JZJ262275 KJF262187:KJF262275 KTB262187:KTB262275 LCX262187:LCX262275 LMT262187:LMT262275 LWP262187:LWP262275 MGL262187:MGL262275 MQH262187:MQH262275 NAD262187:NAD262275 NJZ262187:NJZ262275 NTV262187:NTV262275 ODR262187:ODR262275 ONN262187:ONN262275 OXJ262187:OXJ262275 PHF262187:PHF262275 PRB262187:PRB262275 QAX262187:QAX262275 QKT262187:QKT262275 QUP262187:QUP262275 REL262187:REL262275 ROH262187:ROH262275 RYD262187:RYD262275 SHZ262187:SHZ262275 SRV262187:SRV262275 TBR262187:TBR262275 TLN262187:TLN262275 TVJ262187:TVJ262275 UFF262187:UFF262275 UPB262187:UPB262275 UYX262187:UYX262275 VIT262187:VIT262275 VSP262187:VSP262275 WCL262187:WCL262275 WMH262187:WMH262275 WWD262187:WWD262275 T327723:V327811 JR327723:JR327811 TN327723:TN327811 ADJ327723:ADJ327811 ANF327723:ANF327811 AXB327723:AXB327811 BGX327723:BGX327811 BQT327723:BQT327811 CAP327723:CAP327811 CKL327723:CKL327811 CUH327723:CUH327811 DED327723:DED327811 DNZ327723:DNZ327811 DXV327723:DXV327811 EHR327723:EHR327811 ERN327723:ERN327811 FBJ327723:FBJ327811 FLF327723:FLF327811 FVB327723:FVB327811 GEX327723:GEX327811 GOT327723:GOT327811 GYP327723:GYP327811 HIL327723:HIL327811 HSH327723:HSH327811 ICD327723:ICD327811 ILZ327723:ILZ327811 IVV327723:IVV327811 JFR327723:JFR327811 JPN327723:JPN327811 JZJ327723:JZJ327811 KJF327723:KJF327811 KTB327723:KTB327811 LCX327723:LCX327811 LMT327723:LMT327811 LWP327723:LWP327811 MGL327723:MGL327811 MQH327723:MQH327811 NAD327723:NAD327811 NJZ327723:NJZ327811 NTV327723:NTV327811 ODR327723:ODR327811 ONN327723:ONN327811 OXJ327723:OXJ327811 PHF327723:PHF327811 PRB327723:PRB327811 QAX327723:QAX327811 QKT327723:QKT327811 QUP327723:QUP327811 REL327723:REL327811 ROH327723:ROH327811 RYD327723:RYD327811 SHZ327723:SHZ327811 SRV327723:SRV327811 TBR327723:TBR327811 TLN327723:TLN327811 TVJ327723:TVJ327811 UFF327723:UFF327811 UPB327723:UPB327811 UYX327723:UYX327811 VIT327723:VIT327811 VSP327723:VSP327811 WCL327723:WCL327811 WMH327723:WMH327811 WWD327723:WWD327811 T393259:V393347 JR393259:JR393347 TN393259:TN393347 ADJ393259:ADJ393347 ANF393259:ANF393347 AXB393259:AXB393347 BGX393259:BGX393347 BQT393259:BQT393347 CAP393259:CAP393347 CKL393259:CKL393347 CUH393259:CUH393347 DED393259:DED393347 DNZ393259:DNZ393347 DXV393259:DXV393347 EHR393259:EHR393347 ERN393259:ERN393347 FBJ393259:FBJ393347 FLF393259:FLF393347 FVB393259:FVB393347 GEX393259:GEX393347 GOT393259:GOT393347 GYP393259:GYP393347 HIL393259:HIL393347 HSH393259:HSH393347 ICD393259:ICD393347 ILZ393259:ILZ393347 IVV393259:IVV393347 JFR393259:JFR393347 JPN393259:JPN393347 JZJ393259:JZJ393347 KJF393259:KJF393347 KTB393259:KTB393347 LCX393259:LCX393347 LMT393259:LMT393347 LWP393259:LWP393347 MGL393259:MGL393347 MQH393259:MQH393347 NAD393259:NAD393347 NJZ393259:NJZ393347 NTV393259:NTV393347 ODR393259:ODR393347 ONN393259:ONN393347 OXJ393259:OXJ393347 PHF393259:PHF393347 PRB393259:PRB393347 QAX393259:QAX393347 QKT393259:QKT393347 QUP393259:QUP393347 REL393259:REL393347 ROH393259:ROH393347 RYD393259:RYD393347 SHZ393259:SHZ393347 SRV393259:SRV393347 TBR393259:TBR393347 TLN393259:TLN393347 TVJ393259:TVJ393347 UFF393259:UFF393347 UPB393259:UPB393347 UYX393259:UYX393347 VIT393259:VIT393347 VSP393259:VSP393347 WCL393259:WCL393347 WMH393259:WMH393347 WWD393259:WWD393347 T458795:V458883 JR458795:JR458883 TN458795:TN458883 ADJ458795:ADJ458883 ANF458795:ANF458883 AXB458795:AXB458883 BGX458795:BGX458883 BQT458795:BQT458883 CAP458795:CAP458883 CKL458795:CKL458883 CUH458795:CUH458883 DED458795:DED458883 DNZ458795:DNZ458883 DXV458795:DXV458883 EHR458795:EHR458883 ERN458795:ERN458883 FBJ458795:FBJ458883 FLF458795:FLF458883 FVB458795:FVB458883 GEX458795:GEX458883 GOT458795:GOT458883 GYP458795:GYP458883 HIL458795:HIL458883 HSH458795:HSH458883 ICD458795:ICD458883 ILZ458795:ILZ458883 IVV458795:IVV458883 JFR458795:JFR458883 JPN458795:JPN458883 JZJ458795:JZJ458883 KJF458795:KJF458883 KTB458795:KTB458883 LCX458795:LCX458883 LMT458795:LMT458883 LWP458795:LWP458883 MGL458795:MGL458883 MQH458795:MQH458883 NAD458795:NAD458883 NJZ458795:NJZ458883 NTV458795:NTV458883 ODR458795:ODR458883 ONN458795:ONN458883 OXJ458795:OXJ458883 PHF458795:PHF458883 PRB458795:PRB458883 QAX458795:QAX458883 QKT458795:QKT458883 QUP458795:QUP458883 REL458795:REL458883 ROH458795:ROH458883 RYD458795:RYD458883 SHZ458795:SHZ458883 SRV458795:SRV458883 TBR458795:TBR458883 TLN458795:TLN458883 TVJ458795:TVJ458883 UFF458795:UFF458883 UPB458795:UPB458883 UYX458795:UYX458883 VIT458795:VIT458883 VSP458795:VSP458883 WCL458795:WCL458883 WMH458795:WMH458883 WWD458795:WWD458883 T524331:V524419 JR524331:JR524419 TN524331:TN524419 ADJ524331:ADJ524419 ANF524331:ANF524419 AXB524331:AXB524419 BGX524331:BGX524419 BQT524331:BQT524419 CAP524331:CAP524419 CKL524331:CKL524419 CUH524331:CUH524419 DED524331:DED524419 DNZ524331:DNZ524419 DXV524331:DXV524419 EHR524331:EHR524419 ERN524331:ERN524419 FBJ524331:FBJ524419 FLF524331:FLF524419 FVB524331:FVB524419 GEX524331:GEX524419 GOT524331:GOT524419 GYP524331:GYP524419 HIL524331:HIL524419 HSH524331:HSH524419 ICD524331:ICD524419 ILZ524331:ILZ524419 IVV524331:IVV524419 JFR524331:JFR524419 JPN524331:JPN524419 JZJ524331:JZJ524419 KJF524331:KJF524419 KTB524331:KTB524419 LCX524331:LCX524419 LMT524331:LMT524419 LWP524331:LWP524419 MGL524331:MGL524419 MQH524331:MQH524419 NAD524331:NAD524419 NJZ524331:NJZ524419 NTV524331:NTV524419 ODR524331:ODR524419 ONN524331:ONN524419 OXJ524331:OXJ524419 PHF524331:PHF524419 PRB524331:PRB524419 QAX524331:QAX524419 QKT524331:QKT524419 QUP524331:QUP524419 REL524331:REL524419 ROH524331:ROH524419 RYD524331:RYD524419 SHZ524331:SHZ524419 SRV524331:SRV524419 TBR524331:TBR524419 TLN524331:TLN524419 TVJ524331:TVJ524419 UFF524331:UFF524419 UPB524331:UPB524419 UYX524331:UYX524419 VIT524331:VIT524419 VSP524331:VSP524419 WCL524331:WCL524419 WMH524331:WMH524419 WWD524331:WWD524419 T589867:V589955 JR589867:JR589955 TN589867:TN589955 ADJ589867:ADJ589955 ANF589867:ANF589955 AXB589867:AXB589955 BGX589867:BGX589955 BQT589867:BQT589955 CAP589867:CAP589955 CKL589867:CKL589955 CUH589867:CUH589955 DED589867:DED589955 DNZ589867:DNZ589955 DXV589867:DXV589955 EHR589867:EHR589955 ERN589867:ERN589955 FBJ589867:FBJ589955 FLF589867:FLF589955 FVB589867:FVB589955 GEX589867:GEX589955 GOT589867:GOT589955 GYP589867:GYP589955 HIL589867:HIL589955 HSH589867:HSH589955 ICD589867:ICD589955 ILZ589867:ILZ589955 IVV589867:IVV589955 JFR589867:JFR589955 JPN589867:JPN589955 JZJ589867:JZJ589955 KJF589867:KJF589955 KTB589867:KTB589955 LCX589867:LCX589955 LMT589867:LMT589955 LWP589867:LWP589955 MGL589867:MGL589955 MQH589867:MQH589955 NAD589867:NAD589955 NJZ589867:NJZ589955 NTV589867:NTV589955 ODR589867:ODR589955 ONN589867:ONN589955 OXJ589867:OXJ589955 PHF589867:PHF589955 PRB589867:PRB589955 QAX589867:QAX589955 QKT589867:QKT589955 QUP589867:QUP589955 REL589867:REL589955 ROH589867:ROH589955 RYD589867:RYD589955 SHZ589867:SHZ589955 SRV589867:SRV589955 TBR589867:TBR589955 TLN589867:TLN589955 TVJ589867:TVJ589955 UFF589867:UFF589955 UPB589867:UPB589955 UYX589867:UYX589955 VIT589867:VIT589955 VSP589867:VSP589955 WCL589867:WCL589955 WMH589867:WMH589955 WWD589867:WWD589955 T655403:V655491 JR655403:JR655491 TN655403:TN655491 ADJ655403:ADJ655491 ANF655403:ANF655491 AXB655403:AXB655491 BGX655403:BGX655491 BQT655403:BQT655491 CAP655403:CAP655491 CKL655403:CKL655491 CUH655403:CUH655491 DED655403:DED655491 DNZ655403:DNZ655491 DXV655403:DXV655491 EHR655403:EHR655491 ERN655403:ERN655491 FBJ655403:FBJ655491 FLF655403:FLF655491 FVB655403:FVB655491 GEX655403:GEX655491 GOT655403:GOT655491 GYP655403:GYP655491 HIL655403:HIL655491 HSH655403:HSH655491 ICD655403:ICD655491 ILZ655403:ILZ655491 IVV655403:IVV655491 JFR655403:JFR655491 JPN655403:JPN655491 JZJ655403:JZJ655491 KJF655403:KJF655491 KTB655403:KTB655491 LCX655403:LCX655491 LMT655403:LMT655491 LWP655403:LWP655491 MGL655403:MGL655491 MQH655403:MQH655491 NAD655403:NAD655491 NJZ655403:NJZ655491 NTV655403:NTV655491 ODR655403:ODR655491 ONN655403:ONN655491 OXJ655403:OXJ655491 PHF655403:PHF655491 PRB655403:PRB655491 QAX655403:QAX655491 QKT655403:QKT655491 QUP655403:QUP655491 REL655403:REL655491 ROH655403:ROH655491 RYD655403:RYD655491 SHZ655403:SHZ655491 SRV655403:SRV655491 TBR655403:TBR655491 TLN655403:TLN655491 TVJ655403:TVJ655491 UFF655403:UFF655491 UPB655403:UPB655491 UYX655403:UYX655491 VIT655403:VIT655491 VSP655403:VSP655491 WCL655403:WCL655491 WMH655403:WMH655491 WWD655403:WWD655491 T720939:V721027 JR720939:JR721027 TN720939:TN721027 ADJ720939:ADJ721027 ANF720939:ANF721027 AXB720939:AXB721027 BGX720939:BGX721027 BQT720939:BQT721027 CAP720939:CAP721027 CKL720939:CKL721027 CUH720939:CUH721027 DED720939:DED721027 DNZ720939:DNZ721027 DXV720939:DXV721027 EHR720939:EHR721027 ERN720939:ERN721027 FBJ720939:FBJ721027 FLF720939:FLF721027 FVB720939:FVB721027 GEX720939:GEX721027 GOT720939:GOT721027 GYP720939:GYP721027 HIL720939:HIL721027 HSH720939:HSH721027 ICD720939:ICD721027 ILZ720939:ILZ721027 IVV720939:IVV721027 JFR720939:JFR721027 JPN720939:JPN721027 JZJ720939:JZJ721027 KJF720939:KJF721027 KTB720939:KTB721027 LCX720939:LCX721027 LMT720939:LMT721027 LWP720939:LWP721027 MGL720939:MGL721027 MQH720939:MQH721027 NAD720939:NAD721027 NJZ720939:NJZ721027 NTV720939:NTV721027 ODR720939:ODR721027 ONN720939:ONN721027 OXJ720939:OXJ721027 PHF720939:PHF721027 PRB720939:PRB721027 QAX720939:QAX721027 QKT720939:QKT721027 QUP720939:QUP721027 REL720939:REL721027 ROH720939:ROH721027 RYD720939:RYD721027 SHZ720939:SHZ721027 SRV720939:SRV721027 TBR720939:TBR721027 TLN720939:TLN721027 TVJ720939:TVJ721027 UFF720939:UFF721027 UPB720939:UPB721027 UYX720939:UYX721027 VIT720939:VIT721027 VSP720939:VSP721027 WCL720939:WCL721027 WMH720939:WMH721027 WWD720939:WWD721027 T786475:V786563 JR786475:JR786563 TN786475:TN786563 ADJ786475:ADJ786563 ANF786475:ANF786563 AXB786475:AXB786563 BGX786475:BGX786563 BQT786475:BQT786563 CAP786475:CAP786563 CKL786475:CKL786563 CUH786475:CUH786563 DED786475:DED786563 DNZ786475:DNZ786563 DXV786475:DXV786563 EHR786475:EHR786563 ERN786475:ERN786563 FBJ786475:FBJ786563 FLF786475:FLF786563 FVB786475:FVB786563 GEX786475:GEX786563 GOT786475:GOT786563 GYP786475:GYP786563 HIL786475:HIL786563 HSH786475:HSH786563 ICD786475:ICD786563 ILZ786475:ILZ786563 IVV786475:IVV786563 JFR786475:JFR786563 JPN786475:JPN786563 JZJ786475:JZJ786563 KJF786475:KJF786563 KTB786475:KTB786563 LCX786475:LCX786563 LMT786475:LMT786563 LWP786475:LWP786563 MGL786475:MGL786563 MQH786475:MQH786563 NAD786475:NAD786563 NJZ786475:NJZ786563 NTV786475:NTV786563 ODR786475:ODR786563 ONN786475:ONN786563 OXJ786475:OXJ786563 PHF786475:PHF786563 PRB786475:PRB786563 QAX786475:QAX786563 QKT786475:QKT786563 QUP786475:QUP786563 REL786475:REL786563 ROH786475:ROH786563 RYD786475:RYD786563 SHZ786475:SHZ786563 SRV786475:SRV786563 TBR786475:TBR786563 TLN786475:TLN786563 TVJ786475:TVJ786563 UFF786475:UFF786563 UPB786475:UPB786563 UYX786475:UYX786563 VIT786475:VIT786563 VSP786475:VSP786563 WCL786475:WCL786563 WMH786475:WMH786563 WWD786475:WWD786563 T852011:V852099 JR852011:JR852099 TN852011:TN852099 ADJ852011:ADJ852099 ANF852011:ANF852099 AXB852011:AXB852099 BGX852011:BGX852099 BQT852011:BQT852099 CAP852011:CAP852099 CKL852011:CKL852099 CUH852011:CUH852099 DED852011:DED852099 DNZ852011:DNZ852099 DXV852011:DXV852099 EHR852011:EHR852099 ERN852011:ERN852099 FBJ852011:FBJ852099 FLF852011:FLF852099 FVB852011:FVB852099 GEX852011:GEX852099 GOT852011:GOT852099 GYP852011:GYP852099 HIL852011:HIL852099 HSH852011:HSH852099 ICD852011:ICD852099 ILZ852011:ILZ852099 IVV852011:IVV852099 JFR852011:JFR852099 JPN852011:JPN852099 JZJ852011:JZJ852099 KJF852011:KJF852099 KTB852011:KTB852099 LCX852011:LCX852099 LMT852011:LMT852099 LWP852011:LWP852099 MGL852011:MGL852099 MQH852011:MQH852099 NAD852011:NAD852099 NJZ852011:NJZ852099 NTV852011:NTV852099 ODR852011:ODR852099 ONN852011:ONN852099 OXJ852011:OXJ852099 PHF852011:PHF852099 PRB852011:PRB852099 QAX852011:QAX852099 QKT852011:QKT852099 QUP852011:QUP852099 REL852011:REL852099 ROH852011:ROH852099 RYD852011:RYD852099 SHZ852011:SHZ852099 SRV852011:SRV852099 TBR852011:TBR852099 TLN852011:TLN852099 TVJ852011:TVJ852099 UFF852011:UFF852099 UPB852011:UPB852099 UYX852011:UYX852099 VIT852011:VIT852099 VSP852011:VSP852099 WCL852011:WCL852099 WMH852011:WMH852099 WWD852011:WWD852099 T917547:V917635 JR917547:JR917635 TN917547:TN917635 ADJ917547:ADJ917635 ANF917547:ANF917635 AXB917547:AXB917635 BGX917547:BGX917635 BQT917547:BQT917635 CAP917547:CAP917635 CKL917547:CKL917635 CUH917547:CUH917635 DED917547:DED917635 DNZ917547:DNZ917635 DXV917547:DXV917635 EHR917547:EHR917635 ERN917547:ERN917635 FBJ917547:FBJ917635 FLF917547:FLF917635 FVB917547:FVB917635 GEX917547:GEX917635 GOT917547:GOT917635 GYP917547:GYP917635 HIL917547:HIL917635 HSH917547:HSH917635 ICD917547:ICD917635 ILZ917547:ILZ917635 IVV917547:IVV917635 JFR917547:JFR917635 JPN917547:JPN917635 JZJ917547:JZJ917635 KJF917547:KJF917635 KTB917547:KTB917635 LCX917547:LCX917635 LMT917547:LMT917635 LWP917547:LWP917635 MGL917547:MGL917635 MQH917547:MQH917635 NAD917547:NAD917635 NJZ917547:NJZ917635 NTV917547:NTV917635 ODR917547:ODR917635 ONN917547:ONN917635 OXJ917547:OXJ917635 PHF917547:PHF917635 PRB917547:PRB917635 QAX917547:QAX917635 QKT917547:QKT917635 QUP917547:QUP917635 REL917547:REL917635 ROH917547:ROH917635 RYD917547:RYD917635 SHZ917547:SHZ917635 SRV917547:SRV917635 TBR917547:TBR917635 TLN917547:TLN917635 TVJ917547:TVJ917635 UFF917547:UFF917635 UPB917547:UPB917635 UYX917547:UYX917635 VIT917547:VIT917635 VSP917547:VSP917635 WCL917547:WCL917635 WMH917547:WMH917635 WWD917547:WWD917635 T983083:V983171 JR983083:JR983171 TN983083:TN983171 ADJ983083:ADJ983171 ANF983083:ANF983171 AXB983083:AXB983171 BGX983083:BGX983171 BQT983083:BQT983171 CAP983083:CAP983171 CKL983083:CKL983171 CUH983083:CUH983171 DED983083:DED983171 DNZ983083:DNZ983171 DXV983083:DXV983171 EHR983083:EHR983171 ERN983083:ERN983171 FBJ983083:FBJ983171 FLF983083:FLF983171 FVB983083:FVB983171 GEX983083:GEX983171 GOT983083:GOT983171 GYP983083:GYP983171 HIL983083:HIL983171 HSH983083:HSH983171 ICD983083:ICD983171 ILZ983083:ILZ983171 IVV983083:IVV983171 JFR983083:JFR983171 JPN983083:JPN983171 JZJ983083:JZJ983171 KJF983083:KJF983171 KTB983083:KTB983171 LCX983083:LCX983171 LMT983083:LMT983171 LWP983083:LWP983171 MGL983083:MGL983171 MQH983083:MQH983171 NAD983083:NAD983171 NJZ983083:NJZ983171 NTV983083:NTV983171 ODR983083:ODR983171 ONN983083:ONN983171 OXJ983083:OXJ983171 PHF983083:PHF983171 PRB983083:PRB983171 QAX983083:QAX983171 QKT983083:QKT983171 QUP983083:QUP983171 REL983083:REL983171 ROH983083:ROH983171 RYD983083:RYD983171 SHZ983083:SHZ983171 SRV983083:SRV983171 TBR983083:TBR983171 TLN983083:TLN983171 TVJ983083:TVJ983171 UFF983083:UFF983171 UPB983083:UPB983171 UYX983083:UYX983171 VIT983083:VIT983171 VSP983083:VSP983171 WCL983083:WCL983171 WMH983083:WMH983171 WWD983083:WWD983171 AC65567:AC65667 JY65567:JY65667 TU65567:TU65667 ADQ65567:ADQ65667 ANM65567:ANM65667 AXI65567:AXI65667 BHE65567:BHE65667 BRA65567:BRA65667 CAW65567:CAW65667 CKS65567:CKS65667 CUO65567:CUO65667 DEK65567:DEK65667 DOG65567:DOG65667 DYC65567:DYC65667 EHY65567:EHY65667 ERU65567:ERU65667 FBQ65567:FBQ65667 FLM65567:FLM65667 FVI65567:FVI65667 GFE65567:GFE65667 GPA65567:GPA65667 GYW65567:GYW65667 HIS65567:HIS65667 HSO65567:HSO65667 ICK65567:ICK65667 IMG65567:IMG65667 IWC65567:IWC65667 JFY65567:JFY65667 JPU65567:JPU65667 JZQ65567:JZQ65667 KJM65567:KJM65667 KTI65567:KTI65667 LDE65567:LDE65667 LNA65567:LNA65667 LWW65567:LWW65667 MGS65567:MGS65667 MQO65567:MQO65667 NAK65567:NAK65667 NKG65567:NKG65667 NUC65567:NUC65667 ODY65567:ODY65667 ONU65567:ONU65667 OXQ65567:OXQ65667 PHM65567:PHM65667 PRI65567:PRI65667 QBE65567:QBE65667 QLA65567:QLA65667 QUW65567:QUW65667 RES65567:RES65667 ROO65567:ROO65667 RYK65567:RYK65667 SIG65567:SIG65667 SSC65567:SSC65667 TBY65567:TBY65667 TLU65567:TLU65667 TVQ65567:TVQ65667 UFM65567:UFM65667 UPI65567:UPI65667 UZE65567:UZE65667 VJA65567:VJA65667 VSW65567:VSW65667 WCS65567:WCS65667 WMO65567:WMO65667 WWK65567:WWK65667 AC131103:AC131203 JY131103:JY131203 TU131103:TU131203 ADQ131103:ADQ131203 ANM131103:ANM131203 AXI131103:AXI131203 BHE131103:BHE131203 BRA131103:BRA131203 CAW131103:CAW131203 CKS131103:CKS131203 CUO131103:CUO131203 DEK131103:DEK131203 DOG131103:DOG131203 DYC131103:DYC131203 EHY131103:EHY131203 ERU131103:ERU131203 FBQ131103:FBQ131203 FLM131103:FLM131203 FVI131103:FVI131203 GFE131103:GFE131203 GPA131103:GPA131203 GYW131103:GYW131203 HIS131103:HIS131203 HSO131103:HSO131203 ICK131103:ICK131203 IMG131103:IMG131203 IWC131103:IWC131203 JFY131103:JFY131203 JPU131103:JPU131203 JZQ131103:JZQ131203 KJM131103:KJM131203 KTI131103:KTI131203 LDE131103:LDE131203 LNA131103:LNA131203 LWW131103:LWW131203 MGS131103:MGS131203 MQO131103:MQO131203 NAK131103:NAK131203 NKG131103:NKG131203 NUC131103:NUC131203 ODY131103:ODY131203 ONU131103:ONU131203 OXQ131103:OXQ131203 PHM131103:PHM131203 PRI131103:PRI131203 QBE131103:QBE131203 QLA131103:QLA131203 QUW131103:QUW131203 RES131103:RES131203 ROO131103:ROO131203 RYK131103:RYK131203 SIG131103:SIG131203 SSC131103:SSC131203 TBY131103:TBY131203 TLU131103:TLU131203 TVQ131103:TVQ131203 UFM131103:UFM131203 UPI131103:UPI131203 UZE131103:UZE131203 VJA131103:VJA131203 VSW131103:VSW131203 WCS131103:WCS131203 WMO131103:WMO131203 WWK131103:WWK131203 AC196639:AC196739 JY196639:JY196739 TU196639:TU196739 ADQ196639:ADQ196739 ANM196639:ANM196739 AXI196639:AXI196739 BHE196639:BHE196739 BRA196639:BRA196739 CAW196639:CAW196739 CKS196639:CKS196739 CUO196639:CUO196739 DEK196639:DEK196739 DOG196639:DOG196739 DYC196639:DYC196739 EHY196639:EHY196739 ERU196639:ERU196739 FBQ196639:FBQ196739 FLM196639:FLM196739 FVI196639:FVI196739 GFE196639:GFE196739 GPA196639:GPA196739 GYW196639:GYW196739 HIS196639:HIS196739 HSO196639:HSO196739 ICK196639:ICK196739 IMG196639:IMG196739 IWC196639:IWC196739 JFY196639:JFY196739 JPU196639:JPU196739 JZQ196639:JZQ196739 KJM196639:KJM196739 KTI196639:KTI196739 LDE196639:LDE196739 LNA196639:LNA196739 LWW196639:LWW196739 MGS196639:MGS196739 MQO196639:MQO196739 NAK196639:NAK196739 NKG196639:NKG196739 NUC196639:NUC196739 ODY196639:ODY196739 ONU196639:ONU196739 OXQ196639:OXQ196739 PHM196639:PHM196739 PRI196639:PRI196739 QBE196639:QBE196739 QLA196639:QLA196739 QUW196639:QUW196739 RES196639:RES196739 ROO196639:ROO196739 RYK196639:RYK196739 SIG196639:SIG196739 SSC196639:SSC196739 TBY196639:TBY196739 TLU196639:TLU196739 TVQ196639:TVQ196739 UFM196639:UFM196739 UPI196639:UPI196739 UZE196639:UZE196739 VJA196639:VJA196739 VSW196639:VSW196739 WCS196639:WCS196739 WMO196639:WMO196739 WWK196639:WWK196739 AC262175:AC262275 JY262175:JY262275 TU262175:TU262275 ADQ262175:ADQ262275 ANM262175:ANM262275 AXI262175:AXI262275 BHE262175:BHE262275 BRA262175:BRA262275 CAW262175:CAW262275 CKS262175:CKS262275 CUO262175:CUO262275 DEK262175:DEK262275 DOG262175:DOG262275 DYC262175:DYC262275 EHY262175:EHY262275 ERU262175:ERU262275 FBQ262175:FBQ262275 FLM262175:FLM262275 FVI262175:FVI262275 GFE262175:GFE262275 GPA262175:GPA262275 GYW262175:GYW262275 HIS262175:HIS262275 HSO262175:HSO262275 ICK262175:ICK262275 IMG262175:IMG262275 IWC262175:IWC262275 JFY262175:JFY262275 JPU262175:JPU262275 JZQ262175:JZQ262275 KJM262175:KJM262275 KTI262175:KTI262275 LDE262175:LDE262275 LNA262175:LNA262275 LWW262175:LWW262275 MGS262175:MGS262275 MQO262175:MQO262275 NAK262175:NAK262275 NKG262175:NKG262275 NUC262175:NUC262275 ODY262175:ODY262275 ONU262175:ONU262275 OXQ262175:OXQ262275 PHM262175:PHM262275 PRI262175:PRI262275 QBE262175:QBE262275 QLA262175:QLA262275 QUW262175:QUW262275 RES262175:RES262275 ROO262175:ROO262275 RYK262175:RYK262275 SIG262175:SIG262275 SSC262175:SSC262275 TBY262175:TBY262275 TLU262175:TLU262275 TVQ262175:TVQ262275 UFM262175:UFM262275 UPI262175:UPI262275 UZE262175:UZE262275 VJA262175:VJA262275 VSW262175:VSW262275 WCS262175:WCS262275 WMO262175:WMO262275 WWK262175:WWK262275 AC327711:AC327811 JY327711:JY327811 TU327711:TU327811 ADQ327711:ADQ327811 ANM327711:ANM327811 AXI327711:AXI327811 BHE327711:BHE327811 BRA327711:BRA327811 CAW327711:CAW327811 CKS327711:CKS327811 CUO327711:CUO327811 DEK327711:DEK327811 DOG327711:DOG327811 DYC327711:DYC327811 EHY327711:EHY327811 ERU327711:ERU327811 FBQ327711:FBQ327811 FLM327711:FLM327811 FVI327711:FVI327811 GFE327711:GFE327811 GPA327711:GPA327811 GYW327711:GYW327811 HIS327711:HIS327811 HSO327711:HSO327811 ICK327711:ICK327811 IMG327711:IMG327811 IWC327711:IWC327811 JFY327711:JFY327811 JPU327711:JPU327811 JZQ327711:JZQ327811 KJM327711:KJM327811 KTI327711:KTI327811 LDE327711:LDE327811 LNA327711:LNA327811 LWW327711:LWW327811 MGS327711:MGS327811 MQO327711:MQO327811 NAK327711:NAK327811 NKG327711:NKG327811 NUC327711:NUC327811 ODY327711:ODY327811 ONU327711:ONU327811 OXQ327711:OXQ327811 PHM327711:PHM327811 PRI327711:PRI327811 QBE327711:QBE327811 QLA327711:QLA327811 QUW327711:QUW327811 RES327711:RES327811 ROO327711:ROO327811 RYK327711:RYK327811 SIG327711:SIG327811 SSC327711:SSC327811 TBY327711:TBY327811 TLU327711:TLU327811 TVQ327711:TVQ327811 UFM327711:UFM327811 UPI327711:UPI327811 UZE327711:UZE327811 VJA327711:VJA327811 VSW327711:VSW327811 WCS327711:WCS327811 WMO327711:WMO327811 WWK327711:WWK327811 AC393247:AC393347 JY393247:JY393347 TU393247:TU393347 ADQ393247:ADQ393347 ANM393247:ANM393347 AXI393247:AXI393347 BHE393247:BHE393347 BRA393247:BRA393347 CAW393247:CAW393347 CKS393247:CKS393347 CUO393247:CUO393347 DEK393247:DEK393347 DOG393247:DOG393347 DYC393247:DYC393347 EHY393247:EHY393347 ERU393247:ERU393347 FBQ393247:FBQ393347 FLM393247:FLM393347 FVI393247:FVI393347 GFE393247:GFE393347 GPA393247:GPA393347 GYW393247:GYW393347 HIS393247:HIS393347 HSO393247:HSO393347 ICK393247:ICK393347 IMG393247:IMG393347 IWC393247:IWC393347 JFY393247:JFY393347 JPU393247:JPU393347 JZQ393247:JZQ393347 KJM393247:KJM393347 KTI393247:KTI393347 LDE393247:LDE393347 LNA393247:LNA393347 LWW393247:LWW393347 MGS393247:MGS393347 MQO393247:MQO393347 NAK393247:NAK393347 NKG393247:NKG393347 NUC393247:NUC393347 ODY393247:ODY393347 ONU393247:ONU393347 OXQ393247:OXQ393347 PHM393247:PHM393347 PRI393247:PRI393347 QBE393247:QBE393347 QLA393247:QLA393347 QUW393247:QUW393347 RES393247:RES393347 ROO393247:ROO393347 RYK393247:RYK393347 SIG393247:SIG393347 SSC393247:SSC393347 TBY393247:TBY393347 TLU393247:TLU393347 TVQ393247:TVQ393347 UFM393247:UFM393347 UPI393247:UPI393347 UZE393247:UZE393347 VJA393247:VJA393347 VSW393247:VSW393347 WCS393247:WCS393347 WMO393247:WMO393347 WWK393247:WWK393347 AC458783:AC458883 JY458783:JY458883 TU458783:TU458883 ADQ458783:ADQ458883 ANM458783:ANM458883 AXI458783:AXI458883 BHE458783:BHE458883 BRA458783:BRA458883 CAW458783:CAW458883 CKS458783:CKS458883 CUO458783:CUO458883 DEK458783:DEK458883 DOG458783:DOG458883 DYC458783:DYC458883 EHY458783:EHY458883 ERU458783:ERU458883 FBQ458783:FBQ458883 FLM458783:FLM458883 FVI458783:FVI458883 GFE458783:GFE458883 GPA458783:GPA458883 GYW458783:GYW458883 HIS458783:HIS458883 HSO458783:HSO458883 ICK458783:ICK458883 IMG458783:IMG458883 IWC458783:IWC458883 JFY458783:JFY458883 JPU458783:JPU458883 JZQ458783:JZQ458883 KJM458783:KJM458883 KTI458783:KTI458883 LDE458783:LDE458883 LNA458783:LNA458883 LWW458783:LWW458883 MGS458783:MGS458883 MQO458783:MQO458883 NAK458783:NAK458883 NKG458783:NKG458883 NUC458783:NUC458883 ODY458783:ODY458883 ONU458783:ONU458883 OXQ458783:OXQ458883 PHM458783:PHM458883 PRI458783:PRI458883 QBE458783:QBE458883 QLA458783:QLA458883 QUW458783:QUW458883 RES458783:RES458883 ROO458783:ROO458883 RYK458783:RYK458883 SIG458783:SIG458883 SSC458783:SSC458883 TBY458783:TBY458883 TLU458783:TLU458883 TVQ458783:TVQ458883 UFM458783:UFM458883 UPI458783:UPI458883 UZE458783:UZE458883 VJA458783:VJA458883 VSW458783:VSW458883 WCS458783:WCS458883 WMO458783:WMO458883 WWK458783:WWK458883 AC524319:AC524419 JY524319:JY524419 TU524319:TU524419 ADQ524319:ADQ524419 ANM524319:ANM524419 AXI524319:AXI524419 BHE524319:BHE524419 BRA524319:BRA524419 CAW524319:CAW524419 CKS524319:CKS524419 CUO524319:CUO524419 DEK524319:DEK524419 DOG524319:DOG524419 DYC524319:DYC524419 EHY524319:EHY524419 ERU524319:ERU524419 FBQ524319:FBQ524419 FLM524319:FLM524419 FVI524319:FVI524419 GFE524319:GFE524419 GPA524319:GPA524419 GYW524319:GYW524419 HIS524319:HIS524419 HSO524319:HSO524419 ICK524319:ICK524419 IMG524319:IMG524419 IWC524319:IWC524419 JFY524319:JFY524419 JPU524319:JPU524419 JZQ524319:JZQ524419 KJM524319:KJM524419 KTI524319:KTI524419 LDE524319:LDE524419 LNA524319:LNA524419 LWW524319:LWW524419 MGS524319:MGS524419 MQO524319:MQO524419 NAK524319:NAK524419 NKG524319:NKG524419 NUC524319:NUC524419 ODY524319:ODY524419 ONU524319:ONU524419 OXQ524319:OXQ524419 PHM524319:PHM524419 PRI524319:PRI524419 QBE524319:QBE524419 QLA524319:QLA524419 QUW524319:QUW524419 RES524319:RES524419 ROO524319:ROO524419 RYK524319:RYK524419 SIG524319:SIG524419 SSC524319:SSC524419 TBY524319:TBY524419 TLU524319:TLU524419 TVQ524319:TVQ524419 UFM524319:UFM524419 UPI524319:UPI524419 UZE524319:UZE524419 VJA524319:VJA524419 VSW524319:VSW524419 WCS524319:WCS524419 WMO524319:WMO524419 WWK524319:WWK524419 AC589855:AC589955 JY589855:JY589955 TU589855:TU589955 ADQ589855:ADQ589955 ANM589855:ANM589955 AXI589855:AXI589955 BHE589855:BHE589955 BRA589855:BRA589955 CAW589855:CAW589955 CKS589855:CKS589955 CUO589855:CUO589955 DEK589855:DEK589955 DOG589855:DOG589955 DYC589855:DYC589955 EHY589855:EHY589955 ERU589855:ERU589955 FBQ589855:FBQ589955 FLM589855:FLM589955 FVI589855:FVI589955 GFE589855:GFE589955 GPA589855:GPA589955 GYW589855:GYW589955 HIS589855:HIS589955 HSO589855:HSO589955 ICK589855:ICK589955 IMG589855:IMG589955 IWC589855:IWC589955 JFY589855:JFY589955 JPU589855:JPU589955 JZQ589855:JZQ589955 KJM589855:KJM589955 KTI589855:KTI589955 LDE589855:LDE589955 LNA589855:LNA589955 LWW589855:LWW589955 MGS589855:MGS589955 MQO589855:MQO589955 NAK589855:NAK589955 NKG589855:NKG589955 NUC589855:NUC589955 ODY589855:ODY589955 ONU589855:ONU589955 OXQ589855:OXQ589955 PHM589855:PHM589955 PRI589855:PRI589955 QBE589855:QBE589955 QLA589855:QLA589955 QUW589855:QUW589955 RES589855:RES589955 ROO589855:ROO589955 RYK589855:RYK589955 SIG589855:SIG589955 SSC589855:SSC589955 TBY589855:TBY589955 TLU589855:TLU589955 TVQ589855:TVQ589955 UFM589855:UFM589955 UPI589855:UPI589955 UZE589855:UZE589955 VJA589855:VJA589955 VSW589855:VSW589955 WCS589855:WCS589955 WMO589855:WMO589955 WWK589855:WWK589955 AC655391:AC655491 JY655391:JY655491 TU655391:TU655491 ADQ655391:ADQ655491 ANM655391:ANM655491 AXI655391:AXI655491 BHE655391:BHE655491 BRA655391:BRA655491 CAW655391:CAW655491 CKS655391:CKS655491 CUO655391:CUO655491 DEK655391:DEK655491 DOG655391:DOG655491 DYC655391:DYC655491 EHY655391:EHY655491 ERU655391:ERU655491 FBQ655391:FBQ655491 FLM655391:FLM655491 FVI655391:FVI655491 GFE655391:GFE655491 GPA655391:GPA655491 GYW655391:GYW655491 HIS655391:HIS655491 HSO655391:HSO655491 ICK655391:ICK655491 IMG655391:IMG655491 IWC655391:IWC655491 JFY655391:JFY655491 JPU655391:JPU655491 JZQ655391:JZQ655491 KJM655391:KJM655491 KTI655391:KTI655491 LDE655391:LDE655491 LNA655391:LNA655491 LWW655391:LWW655491 MGS655391:MGS655491 MQO655391:MQO655491 NAK655391:NAK655491 NKG655391:NKG655491 NUC655391:NUC655491 ODY655391:ODY655491 ONU655391:ONU655491 OXQ655391:OXQ655491 PHM655391:PHM655491 PRI655391:PRI655491 QBE655391:QBE655491 QLA655391:QLA655491 QUW655391:QUW655491 RES655391:RES655491 ROO655391:ROO655491 RYK655391:RYK655491 SIG655391:SIG655491 SSC655391:SSC655491 TBY655391:TBY655491 TLU655391:TLU655491 TVQ655391:TVQ655491 UFM655391:UFM655491 UPI655391:UPI655491 UZE655391:UZE655491 VJA655391:VJA655491 VSW655391:VSW655491 WCS655391:WCS655491 WMO655391:WMO655491 WWK655391:WWK655491 AC720927:AC721027 JY720927:JY721027 TU720927:TU721027 ADQ720927:ADQ721027 ANM720927:ANM721027 AXI720927:AXI721027 BHE720927:BHE721027 BRA720927:BRA721027 CAW720927:CAW721027 CKS720927:CKS721027 CUO720927:CUO721027 DEK720927:DEK721027 DOG720927:DOG721027 DYC720927:DYC721027 EHY720927:EHY721027 ERU720927:ERU721027 FBQ720927:FBQ721027 FLM720927:FLM721027 FVI720927:FVI721027 GFE720927:GFE721027 GPA720927:GPA721027 GYW720927:GYW721027 HIS720927:HIS721027 HSO720927:HSO721027 ICK720927:ICK721027 IMG720927:IMG721027 IWC720927:IWC721027 JFY720927:JFY721027 JPU720927:JPU721027 JZQ720927:JZQ721027 KJM720927:KJM721027 KTI720927:KTI721027 LDE720927:LDE721027 LNA720927:LNA721027 LWW720927:LWW721027 MGS720927:MGS721027 MQO720927:MQO721027 NAK720927:NAK721027 NKG720927:NKG721027 NUC720927:NUC721027 ODY720927:ODY721027 ONU720927:ONU721027 OXQ720927:OXQ721027 PHM720927:PHM721027 PRI720927:PRI721027 QBE720927:QBE721027 QLA720927:QLA721027 QUW720927:QUW721027 RES720927:RES721027 ROO720927:ROO721027 RYK720927:RYK721027 SIG720927:SIG721027 SSC720927:SSC721027 TBY720927:TBY721027 TLU720927:TLU721027 TVQ720927:TVQ721027 UFM720927:UFM721027 UPI720927:UPI721027 UZE720927:UZE721027 VJA720927:VJA721027 VSW720927:VSW721027 WCS720927:WCS721027 WMO720927:WMO721027 WWK720927:WWK721027 AC786463:AC786563 JY786463:JY786563 TU786463:TU786563 ADQ786463:ADQ786563 ANM786463:ANM786563 AXI786463:AXI786563 BHE786463:BHE786563 BRA786463:BRA786563 CAW786463:CAW786563 CKS786463:CKS786563 CUO786463:CUO786563 DEK786463:DEK786563 DOG786463:DOG786563 DYC786463:DYC786563 EHY786463:EHY786563 ERU786463:ERU786563 FBQ786463:FBQ786563 FLM786463:FLM786563 FVI786463:FVI786563 GFE786463:GFE786563 GPA786463:GPA786563 GYW786463:GYW786563 HIS786463:HIS786563 HSO786463:HSO786563 ICK786463:ICK786563 IMG786463:IMG786563 IWC786463:IWC786563 JFY786463:JFY786563 JPU786463:JPU786563 JZQ786463:JZQ786563 KJM786463:KJM786563 KTI786463:KTI786563 LDE786463:LDE786563 LNA786463:LNA786563 LWW786463:LWW786563 MGS786463:MGS786563 MQO786463:MQO786563 NAK786463:NAK786563 NKG786463:NKG786563 NUC786463:NUC786563 ODY786463:ODY786563 ONU786463:ONU786563 OXQ786463:OXQ786563 PHM786463:PHM786563 PRI786463:PRI786563 QBE786463:QBE786563 QLA786463:QLA786563 QUW786463:QUW786563 RES786463:RES786563 ROO786463:ROO786563 RYK786463:RYK786563 SIG786463:SIG786563 SSC786463:SSC786563 TBY786463:TBY786563 TLU786463:TLU786563 TVQ786463:TVQ786563 UFM786463:UFM786563 UPI786463:UPI786563 UZE786463:UZE786563 VJA786463:VJA786563 VSW786463:VSW786563 WCS786463:WCS786563 WMO786463:WMO786563 WWK786463:WWK786563 AC851999:AC852099 JY851999:JY852099 TU851999:TU852099 ADQ851999:ADQ852099 ANM851999:ANM852099 AXI851999:AXI852099 BHE851999:BHE852099 BRA851999:BRA852099 CAW851999:CAW852099 CKS851999:CKS852099 CUO851999:CUO852099 DEK851999:DEK852099 DOG851999:DOG852099 DYC851999:DYC852099 EHY851999:EHY852099 ERU851999:ERU852099 FBQ851999:FBQ852099 FLM851999:FLM852099 FVI851999:FVI852099 GFE851999:GFE852099 GPA851999:GPA852099 GYW851999:GYW852099 HIS851999:HIS852099 HSO851999:HSO852099 ICK851999:ICK852099 IMG851999:IMG852099 IWC851999:IWC852099 JFY851999:JFY852099 JPU851999:JPU852099 JZQ851999:JZQ852099 KJM851999:KJM852099 KTI851999:KTI852099 LDE851999:LDE852099 LNA851999:LNA852099 LWW851999:LWW852099 MGS851999:MGS852099 MQO851999:MQO852099 NAK851999:NAK852099 NKG851999:NKG852099 NUC851999:NUC852099 ODY851999:ODY852099 ONU851999:ONU852099 OXQ851999:OXQ852099 PHM851999:PHM852099 PRI851999:PRI852099 QBE851999:QBE852099 QLA851999:QLA852099 QUW851999:QUW852099 RES851999:RES852099 ROO851999:ROO852099 RYK851999:RYK852099 SIG851999:SIG852099 SSC851999:SSC852099 TBY851999:TBY852099 TLU851999:TLU852099 TVQ851999:TVQ852099 UFM851999:UFM852099 UPI851999:UPI852099 UZE851999:UZE852099 VJA851999:VJA852099 VSW851999:VSW852099 WCS851999:WCS852099 WMO851999:WMO852099 WWK851999:WWK852099 AC917535:AC917635 JY917535:JY917635 TU917535:TU917635 ADQ917535:ADQ917635 ANM917535:ANM917635 AXI917535:AXI917635 BHE917535:BHE917635 BRA917535:BRA917635 CAW917535:CAW917635 CKS917535:CKS917635 CUO917535:CUO917635 DEK917535:DEK917635 DOG917535:DOG917635 DYC917535:DYC917635 EHY917535:EHY917635 ERU917535:ERU917635 FBQ917535:FBQ917635 FLM917535:FLM917635 FVI917535:FVI917635 GFE917535:GFE917635 GPA917535:GPA917635 GYW917535:GYW917635 HIS917535:HIS917635 HSO917535:HSO917635 ICK917535:ICK917635 IMG917535:IMG917635 IWC917535:IWC917635 JFY917535:JFY917635 JPU917535:JPU917635 JZQ917535:JZQ917635 KJM917535:KJM917635 KTI917535:KTI917635 LDE917535:LDE917635 LNA917535:LNA917635 LWW917535:LWW917635 MGS917535:MGS917635 MQO917535:MQO917635 NAK917535:NAK917635 NKG917535:NKG917635 NUC917535:NUC917635 ODY917535:ODY917635 ONU917535:ONU917635 OXQ917535:OXQ917635 PHM917535:PHM917635 PRI917535:PRI917635 QBE917535:QBE917635 QLA917535:QLA917635 QUW917535:QUW917635 RES917535:RES917635 ROO917535:ROO917635 RYK917535:RYK917635 SIG917535:SIG917635 SSC917535:SSC917635 TBY917535:TBY917635 TLU917535:TLU917635 TVQ917535:TVQ917635 UFM917535:UFM917635 UPI917535:UPI917635 UZE917535:UZE917635 VJA917535:VJA917635 VSW917535:VSW917635 WCS917535:WCS917635 WMO917535:WMO917635 WWK917535:WWK917635 AC983071:AC983171 JY983071:JY983171 TU983071:TU983171 ADQ983071:ADQ983171 ANM983071:ANM983171 AXI983071:AXI983171 BHE983071:BHE983171 BRA983071:BRA983171 CAW983071:CAW983171 CKS983071:CKS983171 CUO983071:CUO983171 DEK983071:DEK983171 DOG983071:DOG983171 DYC983071:DYC983171 EHY983071:EHY983171 ERU983071:ERU983171 FBQ983071:FBQ983171 FLM983071:FLM983171 FVI983071:FVI983171 GFE983071:GFE983171 GPA983071:GPA983171 GYW983071:GYW983171 HIS983071:HIS983171 HSO983071:HSO983171 ICK983071:ICK983171 IMG983071:IMG983171 IWC983071:IWC983171 JFY983071:JFY983171 JPU983071:JPU983171 JZQ983071:JZQ983171 KJM983071:KJM983171 KTI983071:KTI983171 LDE983071:LDE983171 LNA983071:LNA983171 LWW983071:LWW983171 MGS983071:MGS983171 MQO983071:MQO983171 NAK983071:NAK983171 NKG983071:NKG983171 NUC983071:NUC983171 ODY983071:ODY983171 ONU983071:ONU983171 OXQ983071:OXQ983171 PHM983071:PHM983171 PRI983071:PRI983171 QBE983071:QBE983171 QLA983071:QLA983171 QUW983071:QUW983171 RES983071:RES983171 ROO983071:ROO983171 RYK983071:RYK983171 SIG983071:SIG983171 SSC983071:SSC983171 TBY983071:TBY983171 TLU983071:TLU983171 TVQ983071:TVQ983171 UFM983071:UFM983171 UPI983071:UPI983171 UZE983071:UZE983171 VJA983071:VJA983171 VSW983071:VSW983171 WCS983071:WCS983171 WMO983071:WMO983171 WWK983071:WWK983171 JY8:JY131 TU8:TU131 ADQ8:ADQ131 ANM8:ANM131 AXI8:AXI131 BHE8:BHE131 BRA8:BRA131 CAW8:CAW131 CKS8:CKS131 CUO8:CUO131 DEK8:DEK131 DOG8:DOG131 DYC8:DYC131 EHY8:EHY131 ERU8:ERU131 FBQ8:FBQ131 FLM8:FLM131 FVI8:FVI131 GFE8:GFE131 GPA8:GPA131 GYW8:GYW131 HIS8:HIS131 HSO8:HSO131 ICK8:ICK131 IMG8:IMG131 IWC8:IWC131 JFY8:JFY131 JPU8:JPU131 JZQ8:JZQ131 KJM8:KJM131 KTI8:KTI131 LDE8:LDE131 LNA8:LNA131 LWW8:LWW131 MGS8:MGS131 MQO8:MQO131 NAK8:NAK131 NKG8:NKG131 NUC8:NUC131 ODY8:ODY131 ONU8:ONU131 OXQ8:OXQ131 PHM8:PHM131 PRI8:PRI131 QBE8:QBE131 QLA8:QLA131 QUW8:QUW131 RES8:RES131 ROO8:ROO131 RYK8:RYK131 SIG8:SIG131 SSC8:SSC131 TBY8:TBY131 TLU8:TLU131 TVQ8:TVQ131 UFM8:UFM131 UPI8:UPI131 UZE8:UZE131 VJA8:VJA131 VSW8:VSW131 WCS8:WCS131 WMO8:WMO131 WWK8:WWK131 WWD22:WWD131 WMH22:WMH131 WCL22:WCL131 VSP22:VSP131 VIT22:VIT131 UYX22:UYX131 UPB22:UPB131 UFF22:UFF131 TVJ22:TVJ131 TLN22:TLN131 TBR22:TBR131 SRV22:SRV131 SHZ22:SHZ131 RYD22:RYD131 ROH22:ROH131 REL22:REL131 QUP22:QUP131 QKT22:QKT131 QAX22:QAX131 PRB22:PRB131 PHF22:PHF131 OXJ22:OXJ131 ONN22:ONN131 ODR22:ODR131 NTV22:NTV131 NJZ22:NJZ131 NAD22:NAD131 MQH22:MQH131 MGL22:MGL131 LWP22:LWP131 LMT22:LMT131 LCX22:LCX131 KTB22:KTB131 KJF22:KJF131 JZJ22:JZJ131 JPN22:JPN131 JFR22:JFR131 IVV22:IVV131 ILZ22:ILZ131 ICD22:ICD131 HSH22:HSH131 HIL22:HIL131 GYP22:GYP131 GOT22:GOT131 GEX22:GEX131 FVB22:FVB131 FLF22:FLF131 FBJ22:FBJ131 ERN22:ERN131 EHR22:EHR131 DXV22:DXV131 DNZ22:DNZ131 DED22:DED131 CUH22:CUH131 CKL22:CKL131 CAP22:CAP131 BQT22:BQT131 BGX22:BGX131 AXB22:AXB131 ANF22:ANF131 ADJ22:ADJ131 TN22:TN131 JR22:JR131 AC7:AC131 T22:T131 U46:V48 U117:V125 U79:V81">
      <formula1>"自制,采购"</formula1>
    </dataValidation>
  </dataValidations>
  <pageMargins left="0.7" right="0.7" top="0.75" bottom="0.75" header="0.3" footer="0.3"/>
  <pageSetup paperSize="8" scale="4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奥铃-2060副驾驶员座椅-（L168100000554）</vt:lpstr>
      <vt:lpstr>'奥铃-2060副驾驶员座椅-（L168100000554）'!Print_Area</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龚波</cp:lastModifiedBy>
  <cp:lastPrinted>2023-08-08T08:08:55Z</cp:lastPrinted>
  <dcterms:created xsi:type="dcterms:W3CDTF">2016-03-04T03:53:49Z</dcterms:created>
  <dcterms:modified xsi:type="dcterms:W3CDTF">2023-08-10T03:52:28Z</dcterms:modified>
</cp:coreProperties>
</file>